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Q:\zamowienia_publiczne\2024\zbiornik_Morasko\dokumenty do postepowania\"/>
    </mc:Choice>
  </mc:AlternateContent>
  <xr:revisionPtr revIDLastSave="0" documentId="8_{EE2F642D-65BE-49D0-8D8D-8113249AF796}" xr6:coauthVersionLast="47" xr6:coauthVersionMax="47" xr10:uidLastSave="{00000000-0000-0000-0000-000000000000}"/>
  <bookViews>
    <workbookView xWindow="-108" yWindow="-108" windowWidth="23256" windowHeight="12576" tabRatio="799" xr2:uid="{00000000-000D-0000-FFFF-FFFF00000000}"/>
  </bookViews>
  <sheets>
    <sheet name="Wniosek_M" sheetId="3" r:id="rId1"/>
    <sheet name="lista rozwijana" sheetId="2" state="hidden" r:id="rId2"/>
    <sheet name="logo" sheetId="45" state="hidden" r:id="rId3"/>
    <sheet name="SŁOWNIKI" sheetId="37" state="hidden" r:id="rId4"/>
  </sheets>
  <definedNames>
    <definedName name="logotyp">INDEX(logo!$C$8:$C$10,MATCH(#REF!,logo!$B$8:$B$10,0))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45" l="1"/>
  <c r="E20" i="3" l="1"/>
  <c r="E19" i="3"/>
  <c r="D15" i="3" l="1"/>
  <c r="D14" i="3"/>
</calcChain>
</file>

<file path=xl/sharedStrings.xml><?xml version="1.0" encoding="utf-8"?>
<sst xmlns="http://schemas.openxmlformats.org/spreadsheetml/2006/main" count="298" uniqueCount="275">
  <si>
    <t>Dział</t>
  </si>
  <si>
    <t>rrrr-mm-dd</t>
  </si>
  <si>
    <t>Poznań</t>
  </si>
  <si>
    <t>Numer Umowy</t>
  </si>
  <si>
    <t>Data zawarcia Umowy</t>
  </si>
  <si>
    <t>Zamawiający</t>
  </si>
  <si>
    <t>Wykonawca</t>
  </si>
  <si>
    <t>Inżynier Kontraktu</t>
  </si>
  <si>
    <t>Inwestor Zastępczy</t>
  </si>
  <si>
    <t>FS6</t>
  </si>
  <si>
    <t>tak</t>
  </si>
  <si>
    <t>nie</t>
  </si>
  <si>
    <t>nie dotyczy</t>
  </si>
  <si>
    <t>wewnętrzny</t>
  </si>
  <si>
    <t>zewnętrzny</t>
  </si>
  <si>
    <t>Buduj</t>
  </si>
  <si>
    <t>ZiW</t>
  </si>
  <si>
    <t>Nazwa handlowa</t>
  </si>
  <si>
    <t>Szacunkowa ilość</t>
  </si>
  <si>
    <t>Imię i nazwisko</t>
  </si>
  <si>
    <t>Data</t>
  </si>
  <si>
    <t>ilość stron</t>
  </si>
  <si>
    <t>Potwierdzenie odbioru przez Zamawiającego</t>
  </si>
  <si>
    <t>Świadectwo zgodności</t>
  </si>
  <si>
    <t>Aprobata Techniczna</t>
  </si>
  <si>
    <t>Atesty i Certyfikaty</t>
  </si>
  <si>
    <t>Karty Katalogowe</t>
  </si>
  <si>
    <t>Wyniki Badań laboratoryjnych</t>
  </si>
  <si>
    <t>Uwagi Inspektora Nadzoru</t>
  </si>
  <si>
    <t>001</t>
  </si>
  <si>
    <t>Legenda: pola oznaczone kolorem białym wymagają zaznaczenia / wypełnienia; pola oznaczone kolorem szarym nie podlegają modyfikacji.</t>
  </si>
  <si>
    <t>inne</t>
  </si>
  <si>
    <t>branża sanitarna</t>
  </si>
  <si>
    <t>branża elektryczna</t>
  </si>
  <si>
    <t>kanalizacja sanitarna tłoczna</t>
  </si>
  <si>
    <t>kanalizacja sanitarna grawitacyjna</t>
  </si>
  <si>
    <t>rury osłonowe</t>
  </si>
  <si>
    <t>sieci technologiczne</t>
  </si>
  <si>
    <t>wodociąg</t>
  </si>
  <si>
    <t>elektrooporowy</t>
  </si>
  <si>
    <t>doczołowy</t>
  </si>
  <si>
    <t>rura</t>
  </si>
  <si>
    <t>kształtka</t>
  </si>
  <si>
    <t>zgoda</t>
  </si>
  <si>
    <t>brak zgody</t>
  </si>
  <si>
    <t>Jednostka</t>
  </si>
  <si>
    <t>przyłącze zakorkowane bez konsoli wodomierzowej</t>
  </si>
  <si>
    <t>korek na przyłączu kanalizacyjnym</t>
  </si>
  <si>
    <t>trójnik nabudowany na sieci</t>
  </si>
  <si>
    <t>studzienka rewizyjna</t>
  </si>
  <si>
    <t>konsola wodomierzowa w budynku</t>
  </si>
  <si>
    <t>studnia wodomierzowa z konsolą</t>
  </si>
  <si>
    <t>studnia wodomierzowa bez konsoli</t>
  </si>
  <si>
    <t>opaska+zasuwa</t>
  </si>
  <si>
    <t>opaska do zgrzewania + zasuwa</t>
  </si>
  <si>
    <t>nawiertka inna</t>
  </si>
  <si>
    <t>trójnik istniejący</t>
  </si>
  <si>
    <t>istniejące wyprowadzenie</t>
  </si>
  <si>
    <t>odgałęzienie nasadowe</t>
  </si>
  <si>
    <t>przejście szczelne</t>
  </si>
  <si>
    <t>studnia istniejąca</t>
  </si>
  <si>
    <t>nabudowanie studni</t>
  </si>
  <si>
    <t>nowa studnia</t>
  </si>
  <si>
    <t>S - studnia wodomierzowa</t>
  </si>
  <si>
    <t>B - za pierwszą ścianą w budynku</t>
  </si>
  <si>
    <t>I - inne określić miejsce montażu w uwagach</t>
  </si>
  <si>
    <t>garaż</t>
  </si>
  <si>
    <t>klatka schodowa</t>
  </si>
  <si>
    <t>korytarz</t>
  </si>
  <si>
    <t>kotłownia</t>
  </si>
  <si>
    <t>kuchnia</t>
  </si>
  <si>
    <t>łazienka</t>
  </si>
  <si>
    <t>piwnica</t>
  </si>
  <si>
    <t>pokój</t>
  </si>
  <si>
    <t>pomieszczenie gospodarcze</t>
  </si>
  <si>
    <t>pomieszczenie pod schodami</t>
  </si>
  <si>
    <t>pomieszczenie techniczne</t>
  </si>
  <si>
    <t>studnia tymczasowa</t>
  </si>
  <si>
    <t>pralnia</t>
  </si>
  <si>
    <t>studnia docelowa</t>
  </si>
  <si>
    <t>studzienka</t>
  </si>
  <si>
    <t>wiatrołap</t>
  </si>
  <si>
    <t>biuro</t>
  </si>
  <si>
    <t>usunięta</t>
  </si>
  <si>
    <t>nie usunięta</t>
  </si>
  <si>
    <t>Miejscowość</t>
  </si>
  <si>
    <t>Nr dokumentu</t>
  </si>
  <si>
    <t>Pełniona funkcja</t>
  </si>
  <si>
    <t>branża konstrukcyjna</t>
  </si>
  <si>
    <t>Inne (wymienić)</t>
  </si>
  <si>
    <t>Zatwierdzam</t>
  </si>
  <si>
    <t>Zatwierdzam z uwagami</t>
  </si>
  <si>
    <t>Odrzucam</t>
  </si>
  <si>
    <t>Pełna nazwa</t>
  </si>
  <si>
    <t>Nazwa wyrobu</t>
  </si>
  <si>
    <t>* niepotrzebne skreślić</t>
  </si>
  <si>
    <t>zewnętrzne</t>
  </si>
  <si>
    <t>PROTOKÓŁ ODBIORU TECHNICZNEGO</t>
  </si>
  <si>
    <t>PROTOKÓŁ ODBIORU KOŃCOWEGO</t>
  </si>
  <si>
    <t>RODZAJ PROTOKOŁU</t>
  </si>
  <si>
    <t>SIEĆ</t>
  </si>
  <si>
    <t>RODZAJ</t>
  </si>
  <si>
    <t>MATERIAŁ</t>
  </si>
  <si>
    <t>JEDNOSTKA MIARY</t>
  </si>
  <si>
    <t>PRODUCENT</t>
  </si>
  <si>
    <t>EKSPLOATACJA</t>
  </si>
  <si>
    <t>ZASADY EKSPLOATACJI</t>
  </si>
  <si>
    <t>DOKUMENTY</t>
  </si>
  <si>
    <t>PROTOKÓŁ ODBIORU CZĘŚCIOWEGO/PRÓBY SZCZELNOŚCI</t>
  </si>
  <si>
    <t>sieć wodociągowa</t>
  </si>
  <si>
    <t>PVC</t>
  </si>
  <si>
    <t>m</t>
  </si>
  <si>
    <t>AEON</t>
  </si>
  <si>
    <t>AEON International (Europe) Sp. z o. o., ul. Powstańców Wielkopolskich 93, Szamotuły</t>
  </si>
  <si>
    <t>przejmuje</t>
  </si>
  <si>
    <t xml:space="preserve">  zostały określone w umowie będącej podstawą realizacji</t>
  </si>
  <si>
    <t>TAK</t>
  </si>
  <si>
    <t>sieć kanalizacji sanitarnej</t>
  </si>
  <si>
    <t>zasuwa</t>
  </si>
  <si>
    <t>PE100</t>
  </si>
  <si>
    <t>szt.</t>
  </si>
  <si>
    <t>AVK</t>
  </si>
  <si>
    <t>AVK Armadan Sp. z o.o., ul. Jakubowska, Pniewy</t>
  </si>
  <si>
    <t>nie przejmuje</t>
  </si>
  <si>
    <t xml:space="preserve">  zostaną określone w odrębnej umowie pomiędzy Inwestorem a Aquanet S.A (Biuro Zarządu)</t>
  </si>
  <si>
    <t>NIE</t>
  </si>
  <si>
    <t>rurociąg tłoczny</t>
  </si>
  <si>
    <t>PE100RC</t>
  </si>
  <si>
    <t>BETONIARSTWO NOGAJ</t>
  </si>
  <si>
    <t>Betoniarstwo NOGAJ, ul. Kiszkowska 48, Pobiedziska</t>
  </si>
  <si>
    <t>NIE DOTYCZY</t>
  </si>
  <si>
    <t>przepompownia ścieków</t>
  </si>
  <si>
    <t>zasuwa hydrantowa</t>
  </si>
  <si>
    <t>PE100RC (z płaszczem PP)</t>
  </si>
  <si>
    <t>BOHAMET</t>
  </si>
  <si>
    <t>BOHAMET-ARMATURA Spółka z o.o., ul. Kościelna 2, Ciele</t>
  </si>
  <si>
    <t>tłocznia ścieków</t>
  </si>
  <si>
    <t>studnia kanalizacyjna</t>
  </si>
  <si>
    <t>PE100RC (z płaszczem PE)</t>
  </si>
  <si>
    <t>BRUK-BET</t>
  </si>
  <si>
    <t>BRUK-BET Sp. z o.o., Nieciecza 199</t>
  </si>
  <si>
    <t>przyłącza wodociągowe zgodnie z zestawieniem</t>
  </si>
  <si>
    <t>właz</t>
  </si>
  <si>
    <t>Żeliwo sferoidalne</t>
  </si>
  <si>
    <t>DOMEX</t>
  </si>
  <si>
    <t>DOMEX Sp. z o.o., ul. Pieszycka, Dzierżoniów</t>
  </si>
  <si>
    <t>przyłącza kanalizacyjne zgodnie z zestawieniem</t>
  </si>
  <si>
    <t>komora</t>
  </si>
  <si>
    <t>Żeliwo szare</t>
  </si>
  <si>
    <t>HYDROTOP</t>
  </si>
  <si>
    <t>DZTO Hydro-Top sp. z o.o., ul. Koszarowa 12, Kożuchów</t>
  </si>
  <si>
    <t>zbiornik</t>
  </si>
  <si>
    <t>Kamionka</t>
  </si>
  <si>
    <t>FABET</t>
  </si>
  <si>
    <t>FABET Sp. z o.o., ul. Zakładowa 15, Konin</t>
  </si>
  <si>
    <t>pompa</t>
  </si>
  <si>
    <t>Kamionka glazurowana</t>
  </si>
  <si>
    <t>JAFAR</t>
  </si>
  <si>
    <t>Fabryka Armatur JAFAR S.A., ul. Kadyiego 12, Jasło</t>
  </si>
  <si>
    <t>Beton</t>
  </si>
  <si>
    <t>GAMRAT</t>
  </si>
  <si>
    <t>GAMRAT S.A. ul. Mickiewicza 108, Jasło</t>
  </si>
  <si>
    <t>Żelbet</t>
  </si>
  <si>
    <t>KACZMAREK</t>
  </si>
  <si>
    <t>KACZMAREK Malewo Sp. J, Malewo 1, Gostyń</t>
  </si>
  <si>
    <t>Żeliwo z wypełnieniem betonowym</t>
  </si>
  <si>
    <t>KONECKIE ZAKŁADY ODLEWNICZE</t>
  </si>
  <si>
    <t>Koneckie Zakłady Odlewnicze S.A., ul. 1 Maja 57, Końskie</t>
  </si>
  <si>
    <t>Cegła klinkierowa</t>
  </si>
  <si>
    <t>MAGNAPLAST</t>
  </si>
  <si>
    <t>Magnaplast Sp. z o.o., Sieniawa Żarska 69</t>
  </si>
  <si>
    <t>Żywice polies. (t. odśrodkowa)</t>
  </si>
  <si>
    <t>MATBET</t>
  </si>
  <si>
    <t>MATBET, ul. Rolna 12, Sady</t>
  </si>
  <si>
    <t>METALPOL WĘGIERSKA-GÓRKA</t>
  </si>
  <si>
    <t>METALPOL Węgierska Górka Sp. z o.o. ul. Kolejowa 6, Węgierska Górka</t>
  </si>
  <si>
    <t>Rękaw filcowy</t>
  </si>
  <si>
    <t>FANSULD</t>
  </si>
  <si>
    <t>Odlewnia Żeliwa FANSULD Sp. j., ul. Zielona 22, Końskie</t>
  </si>
  <si>
    <t>Rękaw z włókna szklanego</t>
  </si>
  <si>
    <t>PASCAL PREFABRYKATY</t>
  </si>
  <si>
    <t>Pascal Prefabrykaty Sp. z o.o., ul. Bolesława Chrobrego 20B, Międzychód</t>
  </si>
  <si>
    <t>Natrysk poliuretanem</t>
  </si>
  <si>
    <t>PIPELIFE</t>
  </si>
  <si>
    <t>PIPELIFE Polska S.A., ul. Torfowa 4, Krokowa</t>
  </si>
  <si>
    <t>Natrysk polimocznikiem</t>
  </si>
  <si>
    <t>PLASTPIPE</t>
  </si>
  <si>
    <t>PLASTPIPE Sp. z o.o. Sp. K., ul. Chodzieska 31, Czarnków</t>
  </si>
  <si>
    <t>Stal</t>
  </si>
  <si>
    <t>PROFIL</t>
  </si>
  <si>
    <t>PROFiL Wytwórnia Profili Budowlanych z PVC Sp. z o.o., ul. Lutycka 45, Piła</t>
  </si>
  <si>
    <t>Stal 3LPE</t>
  </si>
  <si>
    <t>SKOPLAST</t>
  </si>
  <si>
    <t>Przedsiębiorstwo SKOPLAST Stanisław i Krzysztof Szkopek Sp. J., ul. Raszkowska 9a, Kaczory</t>
  </si>
  <si>
    <t>Azbesto-cement</t>
  </si>
  <si>
    <t>RADPOL</t>
  </si>
  <si>
    <t>RADPOL S.A. ul. Batorego 14, Człuchów</t>
  </si>
  <si>
    <t>PP</t>
  </si>
  <si>
    <t>SAINT-GOBAIN PAM</t>
  </si>
  <si>
    <t>SAINT-GOBAIN CONSTRUCTION PRODUCTS POLSKA Sp. z o.o., ul. Okrężna 16, Gliwice</t>
  </si>
  <si>
    <t>Cementowanie</t>
  </si>
  <si>
    <t>SVOBODNY SOKOL</t>
  </si>
  <si>
    <t>SVOBODNY SOKOL POLSKA, ul. Działowa 22/7, Poznań</t>
  </si>
  <si>
    <t>Aluminium</t>
  </si>
  <si>
    <t>TTPLAST</t>
  </si>
  <si>
    <t>TTPLAST S.A., Targowisko 476, Kłaj</t>
  </si>
  <si>
    <t>PRC</t>
  </si>
  <si>
    <t>WAVIN</t>
  </si>
  <si>
    <t>WAVIN Polska S.A., ul. Dobieżyńska 43, Buk</t>
  </si>
  <si>
    <t>Nieokreślony</t>
  </si>
  <si>
    <t>AKWA GNIEZNO</t>
  </si>
  <si>
    <t>Zakład Produkcyjny Armatury Przemysłowej AKWA Sp. z o.o., ul. Słoneczna 36, Gniezno</t>
  </si>
  <si>
    <t>Inny</t>
  </si>
  <si>
    <t>ZINPLAST</t>
  </si>
  <si>
    <t>ZINPLAST Sp. z o.o. ul. Garbarska 41, Wolbrom</t>
  </si>
  <si>
    <t>ZPB KACZMAREK</t>
  </si>
  <si>
    <t>ZPB Kaczmarek Sp. z o.o. Sp.k., Folwark 1, Rawicz</t>
  </si>
  <si>
    <t>WYNIK</t>
  </si>
  <si>
    <t>OBIEKT</t>
  </si>
  <si>
    <t xml:space="preserve"> pozytywnym.</t>
  </si>
  <si>
    <t>nadaje się</t>
  </si>
  <si>
    <t xml:space="preserve"> negatywnym.</t>
  </si>
  <si>
    <t>nie nadaje się</t>
  </si>
  <si>
    <t>USTERKA</t>
  </si>
  <si>
    <t>FINANSOWANIE</t>
  </si>
  <si>
    <t>FORMUŁA</t>
  </si>
  <si>
    <t>DOKUMENT</t>
  </si>
  <si>
    <t>BRANŻA</t>
  </si>
  <si>
    <t>ZGRZEW</t>
  </si>
  <si>
    <t>POŁĄCZENIE</t>
  </si>
  <si>
    <t>WŁĄCZENIE</t>
  </si>
  <si>
    <t>PRZYŁĄCZE WŁĄCZENIE</t>
  </si>
  <si>
    <t>PRZYŁĄCZE ZAKOŃCZENIE</t>
  </si>
  <si>
    <t>WODOMIERZ</t>
  </si>
  <si>
    <t>PRODUCENT SKRÓT</t>
  </si>
  <si>
    <t>branża technologiczna</t>
  </si>
  <si>
    <t>Typ/informacje dodatkowe</t>
  </si>
  <si>
    <t>Producent/Dostawca</t>
  </si>
  <si>
    <t xml:space="preserve">  zostaną określone w odrębnej umowie pomiędzy Inwestorem a Aquanet SA (Biuro Zarządu)</t>
  </si>
  <si>
    <t>WNIOSEK O ZATWIERDZENIE MATERIAŁÓW/URZĄDZEŃ</t>
  </si>
  <si>
    <t>NAZWA ZADANIA</t>
  </si>
  <si>
    <t>PODSTAWA REALIZACJI</t>
  </si>
  <si>
    <t>UCZESTNICY</t>
  </si>
  <si>
    <t>PRZEDSTAWICIELE</t>
  </si>
  <si>
    <t>MATERIAŁ/URZĄDZENIE</t>
  </si>
  <si>
    <t>PODPIS</t>
  </si>
  <si>
    <t>ZAŁĄCZNIKI</t>
  </si>
  <si>
    <t>STATUS ZATWIERDZANIA WNIOSKU</t>
  </si>
  <si>
    <t>PODPISY</t>
  </si>
  <si>
    <t>własne</t>
  </si>
  <si>
    <t>logotyp</t>
  </si>
  <si>
    <t>data i podpis</t>
  </si>
  <si>
    <t>hydrant ogrodowy</t>
  </si>
  <si>
    <t>hydrant podziemny</t>
  </si>
  <si>
    <t>hydrant nadziemny</t>
  </si>
  <si>
    <t>studnia wodomierzowa</t>
  </si>
  <si>
    <t>komora wodociągowa</t>
  </si>
  <si>
    <t>Żywice polies. (t. nawojowa)</t>
  </si>
  <si>
    <t>Polimerobeton</t>
  </si>
  <si>
    <t>likwidacja</t>
  </si>
  <si>
    <t>unieczynnienie</t>
  </si>
  <si>
    <t>rura ochronna</t>
  </si>
  <si>
    <t>Żeliwo z wypełnieniem betonowym Klasy A15</t>
  </si>
  <si>
    <t>Żeliwo z wypełnieniem betonowym Klasy B125</t>
  </si>
  <si>
    <t>Żeliwo z wypełnieniem betonowym Klasy C250</t>
  </si>
  <si>
    <t>Żeliwo z wypełnieniem betonowym Klasy D400</t>
  </si>
  <si>
    <t>Żeliwo z wypełnieniem betonowym Klasy E600</t>
  </si>
  <si>
    <t>Żeliwo z wypełnieniem betonowym Klasy F900</t>
  </si>
  <si>
    <t>MPW</t>
  </si>
  <si>
    <t xml:space="preserve">Inspektor Nadzoru </t>
  </si>
  <si>
    <t xml:space="preserve">Wykonawca </t>
  </si>
  <si>
    <t>Nazwa Zadania</t>
  </si>
  <si>
    <t>Odniesienie do SWZ</t>
  </si>
  <si>
    <t>Zgodnie z wymaganiami SWZ, wnioskuję o zatwierdzenie źródła pochodzenia w/w Materiałów/Urządzeń.</t>
  </si>
  <si>
    <t xml:space="preserve">Kierownik Robót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</si>
</sst>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6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sz val="1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22"/>
      <color theme="1"/>
      <name val="Arial"/>
      <family val="2"/>
      <charset val="238"/>
    </font>
    <font>
      <sz val="18"/>
      <name val="Arial"/>
      <family val="2"/>
      <charset val="238"/>
    </font>
    <font>
      <sz val="18"/>
      <color theme="1"/>
      <name val="Arial"/>
      <family val="2"/>
      <charset val="238"/>
    </font>
    <font>
      <sz val="20"/>
      <color theme="1"/>
      <name val="Arial"/>
      <family val="2"/>
      <charset val="238"/>
    </font>
    <font>
      <b/>
      <sz val="20"/>
      <color theme="1"/>
      <name val="Arial"/>
      <family val="2"/>
      <charset val="238"/>
    </font>
    <font>
      <sz val="20"/>
      <color rgb="FF000000"/>
      <name val="Arial"/>
      <family val="2"/>
      <charset val="238"/>
    </font>
    <font>
      <sz val="20"/>
      <name val="Arial"/>
      <family val="2"/>
      <charset val="238"/>
    </font>
    <font>
      <b/>
      <sz val="20"/>
      <name val="Arial"/>
      <family val="2"/>
      <charset val="238"/>
    </font>
    <font>
      <sz val="16"/>
      <color theme="1"/>
      <name val="Arial"/>
      <family val="2"/>
      <charset val="238"/>
    </font>
    <font>
      <sz val="18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sz val="16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 applyFill="0" applyBorder="0" applyProtection="0">
      <alignment vertical="center"/>
    </xf>
    <xf numFmtId="0" fontId="19" fillId="0" borderId="0"/>
  </cellStyleXfs>
  <cellXfs count="138">
    <xf numFmtId="0" fontId="0" fillId="0" borderId="0" xfId="0"/>
    <xf numFmtId="0" fontId="3" fillId="0" borderId="0" xfId="0" applyFont="1"/>
    <xf numFmtId="0" fontId="0" fillId="0" borderId="0" xfId="0" applyAlignment="1">
      <alignment wrapText="1"/>
    </xf>
    <xf numFmtId="0" fontId="4" fillId="0" borderId="0" xfId="0" applyFont="1"/>
    <xf numFmtId="0" fontId="5" fillId="0" borderId="0" xfId="0" applyFont="1"/>
    <xf numFmtId="0" fontId="0" fillId="2" borderId="0" xfId="0" applyFill="1"/>
    <xf numFmtId="0" fontId="0" fillId="0" borderId="0" xfId="0" applyAlignment="1">
      <alignment horizontal="left"/>
    </xf>
    <xf numFmtId="0" fontId="0" fillId="0" borderId="0" xfId="0" applyAlignment="1">
      <alignment vertical="center" wrapText="1"/>
    </xf>
    <xf numFmtId="0" fontId="0" fillId="4" borderId="0" xfId="0" applyFill="1"/>
    <xf numFmtId="0" fontId="7" fillId="4" borderId="0" xfId="0" applyFont="1" applyFill="1"/>
    <xf numFmtId="0" fontId="8" fillId="0" borderId="0" xfId="0" applyFont="1"/>
    <xf numFmtId="0" fontId="12" fillId="2" borderId="1" xfId="0" applyFont="1" applyFill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12" fillId="3" borderId="1" xfId="0" quotePrefix="1" applyFont="1" applyFill="1" applyBorder="1" applyAlignment="1">
      <alignment vertical="center"/>
    </xf>
    <xf numFmtId="0" fontId="12" fillId="2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left" vertical="center"/>
    </xf>
    <xf numFmtId="0" fontId="12" fillId="2" borderId="7" xfId="0" applyFont="1" applyFill="1" applyBorder="1" applyAlignment="1">
      <alignment vertical="center"/>
    </xf>
    <xf numFmtId="0" fontId="12" fillId="2" borderId="2" xfId="0" applyFont="1" applyFill="1" applyBorder="1" applyAlignment="1">
      <alignment vertical="center"/>
    </xf>
    <xf numFmtId="0" fontId="12" fillId="2" borderId="12" xfId="0" applyFont="1" applyFill="1" applyBorder="1" applyAlignment="1">
      <alignment vertical="center"/>
    </xf>
    <xf numFmtId="0" fontId="15" fillId="2" borderId="13" xfId="0" applyFont="1" applyFill="1" applyBorder="1" applyAlignment="1">
      <alignment horizontal="left" vertical="center"/>
    </xf>
    <xf numFmtId="0" fontId="12" fillId="2" borderId="4" xfId="0" applyFont="1" applyFill="1" applyBorder="1" applyAlignment="1">
      <alignment vertical="center"/>
    </xf>
    <xf numFmtId="0" fontId="12" fillId="2" borderId="5" xfId="0" applyFont="1" applyFill="1" applyBorder="1" applyAlignment="1">
      <alignment vertical="center"/>
    </xf>
    <xf numFmtId="0" fontId="12" fillId="2" borderId="6" xfId="0" applyFont="1" applyFill="1" applyBorder="1" applyAlignment="1">
      <alignment vertical="center"/>
    </xf>
    <xf numFmtId="0" fontId="13" fillId="2" borderId="4" xfId="0" applyFont="1" applyFill="1" applyBorder="1" applyAlignment="1">
      <alignment horizontal="left" vertical="center"/>
    </xf>
    <xf numFmtId="0" fontId="13" fillId="2" borderId="6" xfId="0" applyFont="1" applyFill="1" applyBorder="1" applyAlignment="1">
      <alignment horizontal="left" vertical="center"/>
    </xf>
    <xf numFmtId="0" fontId="15" fillId="3" borderId="1" xfId="0" applyFont="1" applyFill="1" applyBorder="1" applyAlignment="1">
      <alignment horizontal="left" vertical="center"/>
    </xf>
    <xf numFmtId="0" fontId="15" fillId="0" borderId="4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12" fillId="2" borderId="4" xfId="0" applyFont="1" applyFill="1" applyBorder="1" applyAlignment="1">
      <alignment horizontal="left" vertical="center"/>
    </xf>
    <xf numFmtId="0" fontId="12" fillId="2" borderId="6" xfId="0" applyFont="1" applyFill="1" applyBorder="1" applyAlignment="1">
      <alignment horizontal="left" vertical="center"/>
    </xf>
    <xf numFmtId="0" fontId="15" fillId="3" borderId="4" xfId="0" applyFont="1" applyFill="1" applyBorder="1" applyAlignment="1">
      <alignment horizontal="left" vertical="top"/>
    </xf>
    <xf numFmtId="0" fontId="15" fillId="2" borderId="4" xfId="0" applyFont="1" applyFill="1" applyBorder="1" applyAlignment="1">
      <alignment horizontal="left" vertical="top"/>
    </xf>
    <xf numFmtId="0" fontId="12" fillId="0" borderId="4" xfId="0" applyFont="1" applyBorder="1" applyAlignment="1">
      <alignment horizontal="left" vertical="top"/>
    </xf>
    <xf numFmtId="0" fontId="18" fillId="0" borderId="0" xfId="0" applyFont="1"/>
    <xf numFmtId="0" fontId="12" fillId="2" borderId="4" xfId="0" applyFont="1" applyFill="1" applyBorder="1" applyAlignment="1">
      <alignment horizontal="left" vertical="center"/>
    </xf>
    <xf numFmtId="0" fontId="12" fillId="2" borderId="6" xfId="0" applyFont="1" applyFill="1" applyBorder="1" applyAlignment="1">
      <alignment horizontal="left" vertical="center"/>
    </xf>
    <xf numFmtId="0" fontId="14" fillId="0" borderId="1" xfId="2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3" borderId="5" xfId="0" applyFont="1" applyFill="1" applyBorder="1" applyAlignment="1">
      <alignment horizontal="left" vertical="center"/>
    </xf>
    <xf numFmtId="0" fontId="12" fillId="3" borderId="6" xfId="0" applyFont="1" applyFill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5" fillId="0" borderId="4" xfId="0" applyFont="1" applyBorder="1" applyAlignment="1">
      <alignment horizontal="left" vertical="center"/>
    </xf>
    <xf numFmtId="0" fontId="15" fillId="0" borderId="5" xfId="0" applyFont="1" applyBorder="1" applyAlignment="1">
      <alignment horizontal="left" vertical="center"/>
    </xf>
    <xf numFmtId="0" fontId="15" fillId="0" borderId="6" xfId="0" applyFont="1" applyBorder="1" applyAlignment="1">
      <alignment horizontal="left" vertical="center"/>
    </xf>
    <xf numFmtId="0" fontId="10" fillId="3" borderId="3" xfId="0" applyFont="1" applyFill="1" applyBorder="1" applyAlignment="1">
      <alignment horizontal="left" vertical="center"/>
    </xf>
    <xf numFmtId="0" fontId="11" fillId="0" borderId="3" xfId="0" applyFont="1" applyBorder="1"/>
    <xf numFmtId="0" fontId="15" fillId="2" borderId="5" xfId="0" applyFont="1" applyFill="1" applyBorder="1" applyAlignment="1">
      <alignment vertical="top"/>
    </xf>
    <xf numFmtId="0" fontId="12" fillId="2" borderId="6" xfId="0" applyFont="1" applyFill="1" applyBorder="1" applyAlignment="1">
      <alignment vertical="top"/>
    </xf>
    <xf numFmtId="0" fontId="20" fillId="3" borderId="5" xfId="0" applyFont="1" applyFill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16" fillId="2" borderId="4" xfId="0" applyFont="1" applyFill="1" applyBorder="1" applyAlignment="1">
      <alignment vertical="top"/>
    </xf>
    <xf numFmtId="0" fontId="16" fillId="2" borderId="6" xfId="0" applyFont="1" applyFill="1" applyBorder="1" applyAlignment="1">
      <alignment vertical="top"/>
    </xf>
    <xf numFmtId="0" fontId="12" fillId="2" borderId="4" xfId="0" applyFont="1" applyFill="1" applyBorder="1" applyAlignment="1">
      <alignment horizontal="center" vertical="top"/>
    </xf>
    <xf numFmtId="0" fontId="12" fillId="2" borderId="5" xfId="0" applyFont="1" applyFill="1" applyBorder="1" applyAlignment="1">
      <alignment horizontal="center" vertical="top"/>
    </xf>
    <xf numFmtId="0" fontId="12" fillId="2" borderId="6" xfId="0" applyFont="1" applyFill="1" applyBorder="1" applyAlignment="1">
      <alignment horizontal="center" vertical="top"/>
    </xf>
    <xf numFmtId="0" fontId="12" fillId="2" borderId="4" xfId="0" applyFont="1" applyFill="1" applyBorder="1" applyAlignment="1">
      <alignment vertical="center"/>
    </xf>
    <xf numFmtId="0" fontId="12" fillId="2" borderId="5" xfId="0" applyFont="1" applyFill="1" applyBorder="1" applyAlignment="1">
      <alignment vertical="center"/>
    </xf>
    <xf numFmtId="0" fontId="12" fillId="2" borderId="6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/>
    </xf>
    <xf numFmtId="0" fontId="12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9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10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0" fontId="12" fillId="0" borderId="2" xfId="0" applyFont="1" applyBorder="1" applyAlignment="1">
      <alignment horizontal="left" vertical="center"/>
    </xf>
    <xf numFmtId="0" fontId="12" fillId="0" borderId="12" xfId="0" applyFont="1" applyBorder="1" applyAlignment="1">
      <alignment horizontal="left" vertical="center"/>
    </xf>
    <xf numFmtId="0" fontId="15" fillId="3" borderId="4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left" vertical="center"/>
    </xf>
    <xf numFmtId="0" fontId="15" fillId="2" borderId="7" xfId="0" applyFont="1" applyFill="1" applyBorder="1" applyAlignment="1">
      <alignment horizontal="left" vertical="center"/>
    </xf>
    <xf numFmtId="0" fontId="15" fillId="2" borderId="3" xfId="0" applyFont="1" applyFill="1" applyBorder="1" applyAlignment="1">
      <alignment horizontal="left" vertical="center"/>
    </xf>
    <xf numFmtId="0" fontId="12" fillId="2" borderId="8" xfId="0" applyFont="1" applyFill="1" applyBorder="1" applyAlignment="1">
      <alignment vertical="center"/>
    </xf>
    <xf numFmtId="0" fontId="15" fillId="2" borderId="9" xfId="0" applyFont="1" applyFill="1" applyBorder="1" applyAlignment="1">
      <alignment horizontal="left" vertical="center"/>
    </xf>
    <xf numFmtId="0" fontId="15" fillId="2" borderId="0" xfId="0" applyFont="1" applyFill="1" applyAlignment="1">
      <alignment horizontal="left" vertical="center"/>
    </xf>
    <xf numFmtId="0" fontId="12" fillId="2" borderId="10" xfId="0" applyFont="1" applyFill="1" applyBorder="1" applyAlignment="1">
      <alignment vertical="center"/>
    </xf>
    <xf numFmtId="0" fontId="12" fillId="2" borderId="11" xfId="0" applyFont="1" applyFill="1" applyBorder="1" applyAlignment="1">
      <alignment vertical="center"/>
    </xf>
    <xf numFmtId="0" fontId="12" fillId="2" borderId="2" xfId="0" applyFont="1" applyFill="1" applyBorder="1" applyAlignment="1">
      <alignment vertical="center"/>
    </xf>
    <xf numFmtId="0" fontId="12" fillId="2" borderId="12" xfId="0" applyFont="1" applyFill="1" applyBorder="1" applyAlignment="1">
      <alignment vertical="center"/>
    </xf>
    <xf numFmtId="0" fontId="12" fillId="3" borderId="6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left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left" vertical="center"/>
    </xf>
    <xf numFmtId="0" fontId="12" fillId="2" borderId="1" xfId="0" applyFont="1" applyFill="1" applyBorder="1"/>
    <xf numFmtId="0" fontId="13" fillId="2" borderId="4" xfId="0" applyFont="1" applyFill="1" applyBorder="1" applyAlignment="1">
      <alignment horizontal="left" vertical="center"/>
    </xf>
    <xf numFmtId="0" fontId="15" fillId="0" borderId="5" xfId="0" applyFont="1" applyBorder="1" applyAlignment="1">
      <alignment vertical="top"/>
    </xf>
    <xf numFmtId="0" fontId="15" fillId="0" borderId="6" xfId="0" applyFont="1" applyBorder="1" applyAlignment="1">
      <alignment vertical="top"/>
    </xf>
    <xf numFmtId="0" fontId="12" fillId="2" borderId="1" xfId="0" applyFont="1" applyFill="1" applyBorder="1" applyAlignment="1">
      <alignment horizontal="left" vertical="center" wrapText="1"/>
    </xf>
    <xf numFmtId="0" fontId="16" fillId="2" borderId="5" xfId="0" applyFont="1" applyFill="1" applyBorder="1" applyAlignment="1">
      <alignment horizontal="center" vertical="top"/>
    </xf>
    <xf numFmtId="0" fontId="16" fillId="2" borderId="6" xfId="0" applyFont="1" applyFill="1" applyBorder="1" applyAlignment="1">
      <alignment horizontal="center" vertical="top"/>
    </xf>
    <xf numFmtId="0" fontId="15" fillId="2" borderId="4" xfId="0" applyFont="1" applyFill="1" applyBorder="1" applyAlignment="1">
      <alignment horizontal="center" vertical="top"/>
    </xf>
    <xf numFmtId="0" fontId="15" fillId="2" borderId="5" xfId="0" applyFont="1" applyFill="1" applyBorder="1" applyAlignment="1">
      <alignment horizontal="center" vertical="top"/>
    </xf>
    <xf numFmtId="0" fontId="15" fillId="2" borderId="6" xfId="0" applyFont="1" applyFill="1" applyBorder="1" applyAlignment="1">
      <alignment horizontal="center" vertical="top"/>
    </xf>
    <xf numFmtId="0" fontId="12" fillId="2" borderId="1" xfId="0" applyFont="1" applyFill="1" applyBorder="1" applyAlignment="1">
      <alignment horizontal="left" vertical="center"/>
    </xf>
    <xf numFmtId="0" fontId="14" fillId="2" borderId="1" xfId="2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center" vertical="center"/>
    </xf>
    <xf numFmtId="0" fontId="0" fillId="0" borderId="2" xfId="0" applyBorder="1"/>
    <xf numFmtId="0" fontId="0" fillId="0" borderId="1" xfId="0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left" vertical="center"/>
    </xf>
    <xf numFmtId="0" fontId="5" fillId="0" borderId="0" xfId="0" applyFont="1"/>
    <xf numFmtId="0" fontId="13" fillId="2" borderId="1" xfId="0" applyFont="1" applyFill="1" applyBorder="1" applyAlignment="1">
      <alignment vertical="center"/>
    </xf>
    <xf numFmtId="0" fontId="15" fillId="2" borderId="4" xfId="0" applyFont="1" applyFill="1" applyBorder="1" applyAlignment="1">
      <alignment horizontal="left" vertical="center"/>
    </xf>
    <xf numFmtId="0" fontId="15" fillId="2" borderId="5" xfId="0" applyFont="1" applyFill="1" applyBorder="1" applyAlignment="1">
      <alignment horizontal="left" vertical="center"/>
    </xf>
    <xf numFmtId="0" fontId="15" fillId="2" borderId="5" xfId="0" applyFont="1" applyFill="1" applyBorder="1"/>
    <xf numFmtId="0" fontId="15" fillId="2" borderId="6" xfId="0" applyFont="1" applyFill="1" applyBorder="1"/>
    <xf numFmtId="0" fontId="15" fillId="0" borderId="4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13" fillId="2" borderId="5" xfId="0" applyFont="1" applyFill="1" applyBorder="1" applyAlignment="1">
      <alignment horizontal="left" vertical="center"/>
    </xf>
    <xf numFmtId="0" fontId="13" fillId="2" borderId="2" xfId="0" applyFont="1" applyFill="1" applyBorder="1" applyAlignment="1">
      <alignment horizontal="left" vertical="center"/>
    </xf>
    <xf numFmtId="0" fontId="13" fillId="2" borderId="6" xfId="0" applyFont="1" applyFill="1" applyBorder="1" applyAlignment="1">
      <alignment horizontal="left" vertical="center"/>
    </xf>
    <xf numFmtId="0" fontId="14" fillId="0" borderId="4" xfId="2" applyFont="1" applyFill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2" borderId="7" xfId="0" applyFont="1" applyFill="1" applyBorder="1" applyAlignment="1">
      <alignment horizontal="left" vertical="center"/>
    </xf>
    <xf numFmtId="0" fontId="12" fillId="2" borderId="3" xfId="0" applyFont="1" applyFill="1" applyBorder="1" applyAlignment="1">
      <alignment horizontal="left" vertical="center"/>
    </xf>
    <xf numFmtId="0" fontId="12" fillId="2" borderId="8" xfId="0" applyFont="1" applyFill="1" applyBorder="1" applyAlignment="1">
      <alignment horizontal="left" vertical="center"/>
    </xf>
    <xf numFmtId="0" fontId="12" fillId="2" borderId="11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horizontal="left" vertical="center"/>
    </xf>
    <xf numFmtId="0" fontId="12" fillId="2" borderId="12" xfId="0" applyFont="1" applyFill="1" applyBorder="1" applyAlignment="1">
      <alignment horizontal="left" vertical="center"/>
    </xf>
    <xf numFmtId="0" fontId="12" fillId="2" borderId="5" xfId="0" applyFont="1" applyFill="1" applyBorder="1" applyAlignment="1">
      <alignment horizontal="center" vertical="center"/>
    </xf>
    <xf numFmtId="14" fontId="12" fillId="2" borderId="4" xfId="0" applyNumberFormat="1" applyFont="1" applyFill="1" applyBorder="1" applyAlignment="1">
      <alignment horizontal="center" vertical="center"/>
    </xf>
    <xf numFmtId="14" fontId="12" fillId="2" borderId="5" xfId="0" applyNumberFormat="1" applyFont="1" applyFill="1" applyBorder="1" applyAlignment="1">
      <alignment horizontal="center" vertical="center"/>
    </xf>
    <xf numFmtId="14" fontId="12" fillId="2" borderId="6" xfId="0" applyNumberFormat="1" applyFont="1" applyFill="1" applyBorder="1" applyAlignment="1">
      <alignment horizontal="center" vertical="center"/>
    </xf>
  </cellXfs>
  <cellStyles count="4">
    <cellStyle name="Normalny" xfId="0" builtinId="0"/>
    <cellStyle name="Normalny 2" xfId="2" xr:uid="{00000000-0005-0000-0000-000001000000}"/>
    <cellStyle name="Normalny 3" xfId="1" xr:uid="{00000000-0005-0000-0000-000002000000}"/>
    <cellStyle name="Normalny 4" xfId="3" xr:uid="{00000000-0005-0000-0000-000003000000}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365122</xdr:colOff>
      <xdr:row>36</xdr:row>
      <xdr:rowOff>285751</xdr:rowOff>
    </xdr:from>
    <xdr:to>
      <xdr:col>4</xdr:col>
      <xdr:colOff>650873</xdr:colOff>
      <xdr:row>36</xdr:row>
      <xdr:rowOff>449037</xdr:rowOff>
    </xdr:to>
    <xdr:sp macro="" textlink="">
      <xdr:nvSpPr>
        <xdr:cNvPr id="8" name="Prostokąt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4889497" y="19145251"/>
          <a:ext cx="285751" cy="163286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9</xdr:col>
      <xdr:colOff>964407</xdr:colOff>
      <xdr:row>36</xdr:row>
      <xdr:rowOff>301626</xdr:rowOff>
    </xdr:from>
    <xdr:to>
      <xdr:col>9</xdr:col>
      <xdr:colOff>1250157</xdr:colOff>
      <xdr:row>36</xdr:row>
      <xdr:rowOff>464912</xdr:rowOff>
    </xdr:to>
    <xdr:sp macro="" textlink="">
      <xdr:nvSpPr>
        <xdr:cNvPr id="10" name="Prostokąt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13394532" y="19161126"/>
          <a:ext cx="285750" cy="163286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6</xdr:col>
      <xdr:colOff>222250</xdr:colOff>
      <xdr:row>36</xdr:row>
      <xdr:rowOff>285750</xdr:rowOff>
    </xdr:from>
    <xdr:to>
      <xdr:col>7</xdr:col>
      <xdr:colOff>127000</xdr:colOff>
      <xdr:row>36</xdr:row>
      <xdr:rowOff>449036</xdr:rowOff>
    </xdr:to>
    <xdr:sp macro="" textlink="">
      <xdr:nvSpPr>
        <xdr:cNvPr id="7" name="Prostokąt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8509000" y="19145250"/>
          <a:ext cx="285750" cy="163286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 editAs="oneCell">
    <xdr:from>
      <xdr:col>1</xdr:col>
      <xdr:colOff>95250</xdr:colOff>
      <xdr:row>2</xdr:row>
      <xdr:rowOff>27214</xdr:rowOff>
    </xdr:from>
    <xdr:to>
      <xdr:col>2</xdr:col>
      <xdr:colOff>1812925</xdr:colOff>
      <xdr:row>3</xdr:row>
      <xdr:rowOff>357007</xdr:rowOff>
    </xdr:to>
    <xdr:pic>
      <xdr:nvPicPr>
        <xdr:cNvPr id="9" name="Obraz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1183821"/>
          <a:ext cx="3432175" cy="71079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9</xdr:row>
      <xdr:rowOff>0</xdr:rowOff>
    </xdr:from>
    <xdr:to>
      <xdr:col>13</xdr:col>
      <xdr:colOff>27575</xdr:colOff>
      <xdr:row>13</xdr:row>
      <xdr:rowOff>104667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00000000-0008-0000-1F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1714500"/>
          <a:ext cx="8000000" cy="8666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3</xdr:col>
      <xdr:colOff>71706</xdr:colOff>
      <xdr:row>17</xdr:row>
      <xdr:rowOff>181028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00000000-0008-0000-1F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048000"/>
          <a:ext cx="1929081" cy="3715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9525</xdr:colOff>
      <xdr:row>20</xdr:row>
      <xdr:rowOff>66675</xdr:rowOff>
    </xdr:from>
    <xdr:to>
      <xdr:col>13</xdr:col>
      <xdr:colOff>28575</xdr:colOff>
      <xdr:row>24</xdr:row>
      <xdr:rowOff>171450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00000000-0008-0000-1F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3895725"/>
          <a:ext cx="8001000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8</xdr:row>
      <xdr:rowOff>28575</xdr:rowOff>
    </xdr:from>
    <xdr:to>
      <xdr:col>2</xdr:col>
      <xdr:colOff>10428575</xdr:colOff>
      <xdr:row>8</xdr:row>
      <xdr:rowOff>1155241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0675" y="2552700"/>
          <a:ext cx="10400000" cy="11266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28575</xdr:colOff>
      <xdr:row>7</xdr:row>
      <xdr:rowOff>28575</xdr:rowOff>
    </xdr:from>
    <xdr:to>
      <xdr:col>2</xdr:col>
      <xdr:colOff>10429875</xdr:colOff>
      <xdr:row>7</xdr:row>
      <xdr:rowOff>1152525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0000000-0008-0000-2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0675" y="1362075"/>
          <a:ext cx="1040130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28575</xdr:colOff>
      <xdr:row>9</xdr:row>
      <xdr:rowOff>28575</xdr:rowOff>
    </xdr:from>
    <xdr:to>
      <xdr:col>2</xdr:col>
      <xdr:colOff>10429875</xdr:colOff>
      <xdr:row>9</xdr:row>
      <xdr:rowOff>1152525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00000000-0008-0000-2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0675" y="3705225"/>
          <a:ext cx="1040130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  <pageSetUpPr fitToPage="1"/>
  </sheetPr>
  <dimension ref="A1:P49"/>
  <sheetViews>
    <sheetView tabSelected="1" view="pageBreakPreview" zoomScale="70" zoomScaleNormal="60" zoomScaleSheetLayoutView="70" workbookViewId="0">
      <pane ySplit="1" topLeftCell="A42" activePane="bottomLeft" state="frozen"/>
      <selection pane="bottomLeft" activeCell="A49" sqref="A49:K49"/>
    </sheetView>
  </sheetViews>
  <sheetFormatPr defaultRowHeight="14.4" outlineLevelRow="1" x14ac:dyDescent="0.3"/>
  <cols>
    <col min="1" max="1" width="5.6640625" customWidth="1"/>
    <col min="2" max="2" width="25.6640625" customWidth="1"/>
    <col min="3" max="3" width="30.6640625" customWidth="1"/>
    <col min="4" max="4" width="5.6640625" customWidth="1"/>
    <col min="5" max="5" width="25.6640625" customWidth="1"/>
    <col min="6" max="6" width="30.6640625" customWidth="1"/>
    <col min="7" max="7" width="5.6640625" customWidth="1"/>
    <col min="8" max="8" width="25.6640625" customWidth="1"/>
    <col min="9" max="9" width="30.6640625" customWidth="1"/>
    <col min="10" max="10" width="36.6640625" customWidth="1"/>
    <col min="11" max="11" width="24.6640625" customWidth="1"/>
    <col min="16" max="16" width="9.109375" style="3"/>
  </cols>
  <sheetData>
    <row r="1" spans="1:11" ht="0.9" customHeight="1" x14ac:dyDescent="0.3"/>
    <row r="2" spans="1:11" ht="90" customHeight="1" x14ac:dyDescent="0.3">
      <c r="A2" s="101"/>
      <c r="B2" s="101"/>
      <c r="C2" s="101"/>
      <c r="D2" s="101"/>
      <c r="E2" s="101"/>
      <c r="F2" s="101"/>
      <c r="G2" s="101"/>
      <c r="H2" s="101"/>
      <c r="I2" s="101"/>
      <c r="J2" s="101"/>
      <c r="K2" s="101"/>
    </row>
    <row r="3" spans="1:11" ht="30" customHeight="1" x14ac:dyDescent="0.3">
      <c r="A3" s="102"/>
      <c r="B3" s="102"/>
      <c r="C3" s="102"/>
      <c r="D3" s="104" t="s">
        <v>239</v>
      </c>
      <c r="E3" s="105"/>
      <c r="F3" s="105"/>
      <c r="G3" s="105"/>
      <c r="H3" s="105"/>
      <c r="I3" s="106"/>
      <c r="J3" s="11" t="s">
        <v>85</v>
      </c>
      <c r="K3" s="12" t="s">
        <v>2</v>
      </c>
    </row>
    <row r="4" spans="1:11" ht="30" customHeight="1" x14ac:dyDescent="0.3">
      <c r="A4" s="102"/>
      <c r="B4" s="102"/>
      <c r="C4" s="102"/>
      <c r="D4" s="107"/>
      <c r="E4" s="108"/>
      <c r="F4" s="108"/>
      <c r="G4" s="108"/>
      <c r="H4" s="108"/>
      <c r="I4" s="109"/>
      <c r="J4" s="11" t="s">
        <v>20</v>
      </c>
      <c r="K4" s="12" t="s">
        <v>1</v>
      </c>
    </row>
    <row r="5" spans="1:11" ht="30" customHeight="1" x14ac:dyDescent="0.3">
      <c r="A5" s="103" t="s">
        <v>0</v>
      </c>
      <c r="B5" s="100"/>
      <c r="C5" s="14" t="s">
        <v>268</v>
      </c>
      <c r="D5" s="110"/>
      <c r="E5" s="111"/>
      <c r="F5" s="111"/>
      <c r="G5" s="111"/>
      <c r="H5" s="111"/>
      <c r="I5" s="112"/>
      <c r="J5" s="11" t="s">
        <v>86</v>
      </c>
      <c r="K5" s="13" t="s">
        <v>29</v>
      </c>
    </row>
    <row r="6" spans="1:11" ht="30" customHeight="1" x14ac:dyDescent="0.4">
      <c r="A6" s="87" t="s">
        <v>240</v>
      </c>
      <c r="B6" s="87"/>
      <c r="C6" s="87"/>
      <c r="D6" s="87"/>
      <c r="E6" s="87"/>
      <c r="F6" s="87"/>
      <c r="G6" s="87"/>
      <c r="H6" s="87"/>
      <c r="I6" s="87"/>
      <c r="J6" s="88"/>
      <c r="K6" s="88"/>
    </row>
    <row r="7" spans="1:11" ht="60" customHeight="1" x14ac:dyDescent="0.3">
      <c r="A7" s="60" t="s">
        <v>271</v>
      </c>
      <c r="B7" s="60"/>
      <c r="C7" s="60"/>
      <c r="D7" s="92"/>
      <c r="E7" s="92"/>
      <c r="F7" s="92"/>
      <c r="G7" s="92"/>
      <c r="H7" s="92"/>
      <c r="I7" s="92"/>
      <c r="J7" s="92"/>
      <c r="K7" s="92"/>
    </row>
    <row r="8" spans="1:11" ht="30" customHeight="1" x14ac:dyDescent="0.4">
      <c r="A8" s="87" t="s">
        <v>241</v>
      </c>
      <c r="B8" s="87"/>
      <c r="C8" s="87"/>
      <c r="D8" s="87"/>
      <c r="E8" s="87"/>
      <c r="F8" s="87"/>
      <c r="G8" s="87"/>
      <c r="H8" s="87"/>
      <c r="I8" s="87"/>
      <c r="J8" s="88"/>
      <c r="K8" s="88"/>
    </row>
    <row r="9" spans="1:11" ht="30" customHeight="1" x14ac:dyDescent="0.3">
      <c r="A9" s="60" t="s">
        <v>3</v>
      </c>
      <c r="B9" s="60"/>
      <c r="C9" s="60"/>
      <c r="D9" s="103"/>
      <c r="E9" s="134"/>
      <c r="F9" s="134"/>
      <c r="G9" s="134"/>
      <c r="H9" s="134"/>
      <c r="I9" s="134"/>
      <c r="J9" s="134"/>
      <c r="K9" s="100"/>
    </row>
    <row r="10" spans="1:11" ht="30" customHeight="1" x14ac:dyDescent="0.3">
      <c r="A10" s="60" t="s">
        <v>4</v>
      </c>
      <c r="B10" s="60"/>
      <c r="C10" s="60"/>
      <c r="D10" s="135"/>
      <c r="E10" s="136"/>
      <c r="F10" s="136"/>
      <c r="G10" s="136"/>
      <c r="H10" s="136"/>
      <c r="I10" s="136"/>
      <c r="J10" s="136"/>
      <c r="K10" s="137"/>
    </row>
    <row r="11" spans="1:11" ht="30" customHeight="1" x14ac:dyDescent="0.4">
      <c r="A11" s="87" t="s">
        <v>242</v>
      </c>
      <c r="B11" s="87"/>
      <c r="C11" s="87"/>
      <c r="D11" s="87"/>
      <c r="E11" s="87"/>
      <c r="F11" s="87"/>
      <c r="G11" s="87"/>
      <c r="H11" s="87"/>
      <c r="I11" s="87"/>
      <c r="J11" s="88"/>
      <c r="K11" s="88"/>
    </row>
    <row r="12" spans="1:11" ht="30" customHeight="1" x14ac:dyDescent="0.3">
      <c r="A12" s="60" t="s">
        <v>5</v>
      </c>
      <c r="B12" s="60"/>
      <c r="C12" s="60"/>
      <c r="D12" s="99"/>
      <c r="E12" s="99"/>
      <c r="F12" s="99"/>
      <c r="G12" s="99"/>
      <c r="H12" s="99"/>
      <c r="I12" s="99"/>
      <c r="J12" s="99"/>
      <c r="K12" s="99"/>
    </row>
    <row r="13" spans="1:11" ht="60" customHeight="1" x14ac:dyDescent="0.3">
      <c r="A13" s="60" t="s">
        <v>6</v>
      </c>
      <c r="B13" s="60"/>
      <c r="C13" s="60"/>
      <c r="D13" s="99"/>
      <c r="E13" s="99"/>
      <c r="F13" s="99"/>
      <c r="G13" s="99"/>
      <c r="H13" s="99"/>
      <c r="I13" s="99"/>
      <c r="J13" s="99"/>
      <c r="K13" s="99"/>
    </row>
    <row r="14" spans="1:11" ht="30" hidden="1" customHeight="1" outlineLevel="1" x14ac:dyDescent="0.3">
      <c r="A14" s="60" t="s">
        <v>7</v>
      </c>
      <c r="B14" s="60"/>
      <c r="C14" s="60"/>
      <c r="D14" s="99" t="e">
        <f>IF(#REF!="","",#REF!)</f>
        <v>#REF!</v>
      </c>
      <c r="E14" s="99"/>
      <c r="F14" s="99"/>
      <c r="G14" s="99"/>
      <c r="H14" s="99"/>
      <c r="I14" s="99"/>
      <c r="J14" s="99"/>
      <c r="K14" s="99"/>
    </row>
    <row r="15" spans="1:11" ht="30" hidden="1" customHeight="1" outlineLevel="1" x14ac:dyDescent="0.3">
      <c r="A15" s="60" t="s">
        <v>8</v>
      </c>
      <c r="B15" s="60"/>
      <c r="C15" s="60"/>
      <c r="D15" s="99" t="e">
        <f>IF(#REF!="","",#REF!)</f>
        <v>#REF!</v>
      </c>
      <c r="E15" s="99"/>
      <c r="F15" s="99"/>
      <c r="G15" s="99"/>
      <c r="H15" s="99"/>
      <c r="I15" s="99"/>
      <c r="J15" s="99"/>
      <c r="K15" s="99"/>
    </row>
    <row r="16" spans="1:11" ht="30" customHeight="1" collapsed="1" x14ac:dyDescent="0.3">
      <c r="A16" s="115" t="s">
        <v>243</v>
      </c>
      <c r="B16" s="115"/>
      <c r="C16" s="115"/>
      <c r="D16" s="99" t="s">
        <v>19</v>
      </c>
      <c r="E16" s="99"/>
      <c r="F16" s="99"/>
      <c r="G16" s="99"/>
      <c r="H16" s="99"/>
      <c r="I16" s="92" t="s">
        <v>87</v>
      </c>
      <c r="J16" s="60"/>
      <c r="K16" s="60"/>
    </row>
    <row r="17" spans="1:11" ht="30" customHeight="1" x14ac:dyDescent="0.3">
      <c r="A17" s="16" t="s">
        <v>5</v>
      </c>
      <c r="B17" s="17"/>
      <c r="C17" s="18"/>
      <c r="D17" s="15">
        <v>1</v>
      </c>
      <c r="E17" s="126"/>
      <c r="F17" s="127"/>
      <c r="G17" s="127"/>
      <c r="H17" s="127"/>
      <c r="I17" s="92" t="s">
        <v>269</v>
      </c>
      <c r="J17" s="60"/>
      <c r="K17" s="60"/>
    </row>
    <row r="18" spans="1:11" ht="30" customHeight="1" x14ac:dyDescent="0.3">
      <c r="A18" s="98" t="s">
        <v>6</v>
      </c>
      <c r="B18" s="98"/>
      <c r="C18" s="98"/>
      <c r="D18" s="15">
        <v>1</v>
      </c>
      <c r="E18" s="126"/>
      <c r="F18" s="127"/>
      <c r="G18" s="127"/>
      <c r="H18" s="127"/>
      <c r="I18" s="92" t="s">
        <v>274</v>
      </c>
      <c r="J18" s="60"/>
      <c r="K18" s="60"/>
    </row>
    <row r="19" spans="1:11" ht="30" hidden="1" customHeight="1" outlineLevel="1" x14ac:dyDescent="0.3">
      <c r="A19" s="128" t="s">
        <v>7</v>
      </c>
      <c r="B19" s="129"/>
      <c r="C19" s="130"/>
      <c r="D19" s="15">
        <v>1</v>
      </c>
      <c r="E19" s="36" t="str">
        <f>IF(I19="","",INDEX(#REF!,MATCH($I19,#REF!,0),1))</f>
        <v/>
      </c>
      <c r="F19" s="37"/>
      <c r="G19" s="37"/>
      <c r="H19" s="37"/>
      <c r="I19" s="36"/>
      <c r="J19" s="37"/>
      <c r="K19" s="37"/>
    </row>
    <row r="20" spans="1:11" ht="30" hidden="1" customHeight="1" outlineLevel="1" x14ac:dyDescent="0.3">
      <c r="A20" s="131"/>
      <c r="B20" s="132"/>
      <c r="C20" s="133"/>
      <c r="D20" s="15">
        <v>2</v>
      </c>
      <c r="E20" s="36" t="str">
        <f>IF(I20="","",INDEX(#REF!,MATCH($I20,#REF!,0),1))</f>
        <v/>
      </c>
      <c r="F20" s="37"/>
      <c r="G20" s="37"/>
      <c r="H20" s="37"/>
      <c r="I20" s="36"/>
      <c r="J20" s="37"/>
      <c r="K20" s="37"/>
    </row>
    <row r="21" spans="1:11" ht="30" customHeight="1" collapsed="1" x14ac:dyDescent="0.3">
      <c r="A21" s="115" t="s">
        <v>244</v>
      </c>
      <c r="B21" s="115"/>
      <c r="C21" s="115"/>
      <c r="D21" s="40" t="s">
        <v>94</v>
      </c>
      <c r="E21" s="41"/>
      <c r="F21" s="41"/>
      <c r="G21" s="41"/>
      <c r="H21" s="41"/>
      <c r="I21" s="41"/>
      <c r="J21" s="41"/>
      <c r="K21" s="42"/>
    </row>
    <row r="22" spans="1:11" ht="30" customHeight="1" x14ac:dyDescent="0.3">
      <c r="A22" s="60" t="s">
        <v>17</v>
      </c>
      <c r="B22" s="60"/>
      <c r="C22" s="60"/>
      <c r="D22" s="40"/>
      <c r="E22" s="41"/>
      <c r="F22" s="41"/>
      <c r="G22" s="41"/>
      <c r="H22" s="41"/>
      <c r="I22" s="41"/>
      <c r="J22" s="41"/>
      <c r="K22" s="42"/>
    </row>
    <row r="23" spans="1:11" ht="30" customHeight="1" x14ac:dyDescent="0.3">
      <c r="A23" s="60" t="s">
        <v>236</v>
      </c>
      <c r="B23" s="60"/>
      <c r="C23" s="60"/>
      <c r="D23" s="40"/>
      <c r="E23" s="41"/>
      <c r="F23" s="41"/>
      <c r="G23" s="41"/>
      <c r="H23" s="41"/>
      <c r="I23" s="41"/>
      <c r="J23" s="41"/>
      <c r="K23" s="42"/>
    </row>
    <row r="24" spans="1:11" ht="30" customHeight="1" x14ac:dyDescent="0.3">
      <c r="A24" s="60" t="s">
        <v>237</v>
      </c>
      <c r="B24" s="60"/>
      <c r="C24" s="60"/>
      <c r="D24" s="40" t="s">
        <v>93</v>
      </c>
      <c r="E24" s="41"/>
      <c r="F24" s="41"/>
      <c r="G24" s="41"/>
      <c r="H24" s="41"/>
      <c r="I24" s="41"/>
      <c r="J24" s="41"/>
      <c r="K24" s="42"/>
    </row>
    <row r="25" spans="1:11" ht="30" customHeight="1" x14ac:dyDescent="0.3">
      <c r="A25" s="57" t="s">
        <v>272</v>
      </c>
      <c r="B25" s="58"/>
      <c r="C25" s="59"/>
      <c r="D25" s="40"/>
      <c r="E25" s="41"/>
      <c r="F25" s="41"/>
      <c r="G25" s="41"/>
      <c r="H25" s="41"/>
      <c r="I25" s="41"/>
      <c r="J25" s="41"/>
      <c r="K25" s="42"/>
    </row>
    <row r="26" spans="1:11" ht="30" customHeight="1" x14ac:dyDescent="0.3">
      <c r="A26" s="98" t="s">
        <v>18</v>
      </c>
      <c r="B26" s="98"/>
      <c r="C26" s="98"/>
      <c r="D26" s="44"/>
      <c r="E26" s="45"/>
      <c r="F26" s="19" t="s">
        <v>45</v>
      </c>
      <c r="G26" s="43"/>
      <c r="H26" s="44"/>
      <c r="I26" s="38"/>
      <c r="J26" s="38"/>
      <c r="K26" s="39"/>
    </row>
    <row r="27" spans="1:11" ht="60" customHeight="1" x14ac:dyDescent="0.4">
      <c r="A27" s="116" t="s">
        <v>273</v>
      </c>
      <c r="B27" s="117"/>
      <c r="C27" s="118"/>
      <c r="D27" s="118"/>
      <c r="E27" s="118"/>
      <c r="F27" s="118"/>
      <c r="G27" s="118"/>
      <c r="H27" s="118"/>
      <c r="I27" s="118"/>
      <c r="J27" s="118"/>
      <c r="K27" s="119"/>
    </row>
    <row r="28" spans="1:11" ht="30" customHeight="1" x14ac:dyDescent="0.3">
      <c r="A28" s="89" t="s">
        <v>245</v>
      </c>
      <c r="B28" s="73"/>
      <c r="C28" s="35"/>
      <c r="D28" s="98" t="s">
        <v>6</v>
      </c>
      <c r="E28" s="98"/>
      <c r="F28" s="98"/>
      <c r="G28" s="20"/>
      <c r="H28" s="21"/>
      <c r="I28" s="22"/>
      <c r="J28" s="23"/>
      <c r="K28" s="24"/>
    </row>
    <row r="29" spans="1:11" ht="150" customHeight="1" x14ac:dyDescent="0.3">
      <c r="A29" s="95"/>
      <c r="B29" s="96"/>
      <c r="C29" s="97"/>
      <c r="D29" s="32">
        <v>1</v>
      </c>
      <c r="E29" s="90"/>
      <c r="F29" s="91"/>
      <c r="G29" s="93"/>
      <c r="H29" s="93"/>
      <c r="I29" s="94"/>
      <c r="J29" s="52"/>
      <c r="K29" s="53"/>
    </row>
    <row r="30" spans="1:11" ht="30" customHeight="1" x14ac:dyDescent="0.3">
      <c r="A30" s="89" t="s">
        <v>246</v>
      </c>
      <c r="B30" s="123"/>
      <c r="C30" s="123"/>
      <c r="D30" s="124"/>
      <c r="E30" s="124"/>
      <c r="F30" s="124"/>
      <c r="G30" s="123"/>
      <c r="H30" s="123"/>
      <c r="I30" s="125"/>
      <c r="J30" s="92" t="s">
        <v>22</v>
      </c>
      <c r="K30" s="92"/>
    </row>
    <row r="31" spans="1:11" ht="30" customHeight="1" x14ac:dyDescent="0.3">
      <c r="A31" s="25">
        <v>1</v>
      </c>
      <c r="B31" s="120" t="s">
        <v>23</v>
      </c>
      <c r="C31" s="121"/>
      <c r="D31" s="121"/>
      <c r="E31" s="121"/>
      <c r="F31" s="121"/>
      <c r="G31" s="121"/>
      <c r="H31" s="122"/>
      <c r="I31" s="26" t="s">
        <v>21</v>
      </c>
      <c r="J31" s="92"/>
      <c r="K31" s="92"/>
    </row>
    <row r="32" spans="1:11" ht="30" customHeight="1" x14ac:dyDescent="0.3">
      <c r="A32" s="25">
        <v>2</v>
      </c>
      <c r="B32" s="43" t="s">
        <v>24</v>
      </c>
      <c r="C32" s="44"/>
      <c r="D32" s="44"/>
      <c r="E32" s="44"/>
      <c r="F32" s="44"/>
      <c r="G32" s="44"/>
      <c r="H32" s="45"/>
      <c r="I32" s="27" t="s">
        <v>21</v>
      </c>
      <c r="J32" s="37"/>
      <c r="K32" s="37"/>
    </row>
    <row r="33" spans="1:16" ht="30" customHeight="1" x14ac:dyDescent="0.3">
      <c r="A33" s="25">
        <v>3</v>
      </c>
      <c r="B33" s="43" t="s">
        <v>25</v>
      </c>
      <c r="C33" s="44"/>
      <c r="D33" s="44"/>
      <c r="E33" s="44"/>
      <c r="F33" s="44"/>
      <c r="G33" s="44"/>
      <c r="H33" s="45"/>
      <c r="I33" s="27" t="s">
        <v>21</v>
      </c>
      <c r="J33" s="37"/>
      <c r="K33" s="37"/>
    </row>
    <row r="34" spans="1:16" ht="30" customHeight="1" x14ac:dyDescent="0.3">
      <c r="A34" s="25">
        <v>4</v>
      </c>
      <c r="B34" s="43" t="s">
        <v>26</v>
      </c>
      <c r="C34" s="44"/>
      <c r="D34" s="44"/>
      <c r="E34" s="44"/>
      <c r="F34" s="44"/>
      <c r="G34" s="44"/>
      <c r="H34" s="45"/>
      <c r="I34" s="27" t="s">
        <v>21</v>
      </c>
      <c r="J34" s="37"/>
      <c r="K34" s="37"/>
    </row>
    <row r="35" spans="1:16" ht="30" customHeight="1" x14ac:dyDescent="0.3">
      <c r="A35" s="25">
        <v>5</v>
      </c>
      <c r="B35" s="43" t="s">
        <v>27</v>
      </c>
      <c r="C35" s="44"/>
      <c r="D35" s="44"/>
      <c r="E35" s="44"/>
      <c r="F35" s="44"/>
      <c r="G35" s="44"/>
      <c r="H35" s="45"/>
      <c r="I35" s="27" t="s">
        <v>21</v>
      </c>
      <c r="J35" s="37"/>
      <c r="K35" s="37"/>
    </row>
    <row r="36" spans="1:16" ht="30" customHeight="1" x14ac:dyDescent="0.3">
      <c r="A36" s="25">
        <v>6</v>
      </c>
      <c r="B36" s="43" t="s">
        <v>89</v>
      </c>
      <c r="C36" s="44"/>
      <c r="D36" s="44"/>
      <c r="E36" s="44"/>
      <c r="F36" s="44"/>
      <c r="G36" s="44"/>
      <c r="H36" s="45"/>
      <c r="I36" s="27" t="s">
        <v>21</v>
      </c>
      <c r="J36" s="37"/>
      <c r="K36" s="37"/>
    </row>
    <row r="37" spans="1:16" ht="60" customHeight="1" x14ac:dyDescent="0.3">
      <c r="A37" s="84" t="s">
        <v>247</v>
      </c>
      <c r="B37" s="85"/>
      <c r="C37" s="86"/>
      <c r="D37" s="70" t="s">
        <v>90</v>
      </c>
      <c r="E37" s="71"/>
      <c r="F37" s="72"/>
      <c r="G37" s="70" t="s">
        <v>91</v>
      </c>
      <c r="H37" s="71"/>
      <c r="I37" s="72"/>
      <c r="J37" s="70" t="s">
        <v>92</v>
      </c>
      <c r="K37" s="83"/>
    </row>
    <row r="38" spans="1:16" ht="30" customHeight="1" x14ac:dyDescent="0.3">
      <c r="A38" s="74" t="s">
        <v>28</v>
      </c>
      <c r="B38" s="75"/>
      <c r="C38" s="76"/>
      <c r="D38" s="61"/>
      <c r="E38" s="62"/>
      <c r="F38" s="62"/>
      <c r="G38" s="62"/>
      <c r="H38" s="62"/>
      <c r="I38" s="62"/>
      <c r="J38" s="62"/>
      <c r="K38" s="63"/>
    </row>
    <row r="39" spans="1:16" ht="30" customHeight="1" x14ac:dyDescent="0.3">
      <c r="A39" s="77"/>
      <c r="B39" s="78"/>
      <c r="C39" s="79"/>
      <c r="D39" s="64"/>
      <c r="E39" s="65"/>
      <c r="F39" s="65"/>
      <c r="G39" s="65"/>
      <c r="H39" s="65"/>
      <c r="I39" s="65"/>
      <c r="J39" s="65"/>
      <c r="K39" s="66"/>
    </row>
    <row r="40" spans="1:16" ht="30" customHeight="1" x14ac:dyDescent="0.3">
      <c r="A40" s="77"/>
      <c r="B40" s="78"/>
      <c r="C40" s="79"/>
      <c r="D40" s="64"/>
      <c r="E40" s="65"/>
      <c r="F40" s="65"/>
      <c r="G40" s="65"/>
      <c r="H40" s="65"/>
      <c r="I40" s="65"/>
      <c r="J40" s="65"/>
      <c r="K40" s="66"/>
    </row>
    <row r="41" spans="1:16" ht="30" customHeight="1" x14ac:dyDescent="0.3">
      <c r="A41" s="77"/>
      <c r="B41" s="78"/>
      <c r="C41" s="79"/>
      <c r="D41" s="64"/>
      <c r="E41" s="65"/>
      <c r="F41" s="65"/>
      <c r="G41" s="65"/>
      <c r="H41" s="65"/>
      <c r="I41" s="65"/>
      <c r="J41" s="65"/>
      <c r="K41" s="66"/>
    </row>
    <row r="42" spans="1:16" ht="30" customHeight="1" x14ac:dyDescent="0.3">
      <c r="A42" s="77"/>
      <c r="B42" s="78"/>
      <c r="C42" s="79"/>
      <c r="D42" s="64"/>
      <c r="E42" s="65"/>
      <c r="F42" s="65"/>
      <c r="G42" s="65"/>
      <c r="H42" s="65"/>
      <c r="I42" s="65"/>
      <c r="J42" s="65"/>
      <c r="K42" s="66"/>
    </row>
    <row r="43" spans="1:16" ht="30" customHeight="1" x14ac:dyDescent="0.3">
      <c r="A43" s="80"/>
      <c r="B43" s="81"/>
      <c r="C43" s="82"/>
      <c r="D43" s="67"/>
      <c r="E43" s="68"/>
      <c r="F43" s="68"/>
      <c r="G43" s="68"/>
      <c r="H43" s="68"/>
      <c r="I43" s="68"/>
      <c r="J43" s="68"/>
      <c r="K43" s="69"/>
    </row>
    <row r="44" spans="1:16" ht="30" customHeight="1" x14ac:dyDescent="0.4">
      <c r="A44" s="87" t="s">
        <v>248</v>
      </c>
      <c r="B44" s="87"/>
      <c r="C44" s="87"/>
      <c r="D44" s="87"/>
      <c r="E44" s="87"/>
      <c r="F44" s="87"/>
      <c r="G44" s="87"/>
      <c r="H44" s="87"/>
      <c r="I44" s="87"/>
      <c r="J44" s="88"/>
      <c r="K44" s="88"/>
    </row>
    <row r="45" spans="1:16" ht="30" customHeight="1" x14ac:dyDescent="0.3">
      <c r="A45" s="34" t="s">
        <v>5</v>
      </c>
      <c r="B45" s="73"/>
      <c r="C45" s="35"/>
      <c r="D45" s="34"/>
      <c r="E45" s="73"/>
      <c r="F45" s="35"/>
      <c r="G45" s="34" t="s">
        <v>270</v>
      </c>
      <c r="H45" s="73"/>
      <c r="I45" s="35"/>
      <c r="J45" s="28"/>
      <c r="K45" s="29"/>
    </row>
    <row r="46" spans="1:16" ht="150" customHeight="1" x14ac:dyDescent="0.35">
      <c r="A46" s="30">
        <v>1</v>
      </c>
      <c r="B46" s="50" t="s">
        <v>251</v>
      </c>
      <c r="C46" s="51"/>
      <c r="D46" s="54"/>
      <c r="E46" s="55"/>
      <c r="F46" s="56"/>
      <c r="G46" s="30">
        <v>1</v>
      </c>
      <c r="H46" s="50" t="s">
        <v>251</v>
      </c>
      <c r="I46" s="51"/>
      <c r="J46" s="52"/>
      <c r="K46" s="53"/>
    </row>
    <row r="47" spans="1:16" ht="150" customHeight="1" x14ac:dyDescent="0.35">
      <c r="A47" s="31"/>
      <c r="B47" s="48"/>
      <c r="C47" s="49"/>
      <c r="D47" s="54"/>
      <c r="E47" s="55"/>
      <c r="F47" s="56"/>
      <c r="G47" s="30">
        <v>2</v>
      </c>
      <c r="H47" s="50" t="s">
        <v>251</v>
      </c>
      <c r="I47" s="51"/>
      <c r="J47" s="52"/>
      <c r="K47" s="53"/>
    </row>
    <row r="48" spans="1:16" s="4" customFormat="1" ht="30" customHeight="1" x14ac:dyDescent="0.45">
      <c r="A48" s="46" t="s">
        <v>95</v>
      </c>
      <c r="B48" s="46"/>
      <c r="C48" s="47"/>
      <c r="D48" s="47"/>
      <c r="E48" s="47"/>
      <c r="F48" s="47"/>
      <c r="G48" s="47"/>
      <c r="H48" s="47"/>
      <c r="I48" s="47"/>
      <c r="J48" s="47"/>
      <c r="K48" s="47"/>
      <c r="P48" s="33"/>
    </row>
    <row r="49" spans="1:16" s="4" customFormat="1" ht="30" customHeight="1" x14ac:dyDescent="0.45">
      <c r="A49" s="113" t="s">
        <v>30</v>
      </c>
      <c r="B49" s="113"/>
      <c r="C49" s="114"/>
      <c r="D49" s="114"/>
      <c r="E49" s="114"/>
      <c r="F49" s="114"/>
      <c r="G49" s="114"/>
      <c r="H49" s="114"/>
      <c r="I49" s="114"/>
      <c r="J49" s="114"/>
      <c r="K49" s="114"/>
      <c r="P49" s="33"/>
    </row>
  </sheetData>
  <mergeCells count="84">
    <mergeCell ref="D16:H16"/>
    <mergeCell ref="A10:C10"/>
    <mergeCell ref="D21:K21"/>
    <mergeCell ref="D22:K22"/>
    <mergeCell ref="D24:K24"/>
    <mergeCell ref="I16:K16"/>
    <mergeCell ref="E17:H17"/>
    <mergeCell ref="I17:K17"/>
    <mergeCell ref="A23:C23"/>
    <mergeCell ref="A18:C18"/>
    <mergeCell ref="E18:H18"/>
    <mergeCell ref="I18:K18"/>
    <mergeCell ref="A19:C20"/>
    <mergeCell ref="A16:C16"/>
    <mergeCell ref="A15:C15"/>
    <mergeCell ref="D12:K12"/>
    <mergeCell ref="A49:K49"/>
    <mergeCell ref="A21:C21"/>
    <mergeCell ref="A22:C22"/>
    <mergeCell ref="A24:C24"/>
    <mergeCell ref="A27:K27"/>
    <mergeCell ref="A26:C26"/>
    <mergeCell ref="A45:C45"/>
    <mergeCell ref="B35:H35"/>
    <mergeCell ref="B36:H36"/>
    <mergeCell ref="H46:I46"/>
    <mergeCell ref="J46:K46"/>
    <mergeCell ref="B31:H31"/>
    <mergeCell ref="D23:K23"/>
    <mergeCell ref="A30:I30"/>
    <mergeCell ref="A2:K2"/>
    <mergeCell ref="A3:C4"/>
    <mergeCell ref="A7:C7"/>
    <mergeCell ref="D7:K7"/>
    <mergeCell ref="A5:B5"/>
    <mergeCell ref="D3:I5"/>
    <mergeCell ref="A9:C9"/>
    <mergeCell ref="A6:K6"/>
    <mergeCell ref="A8:K8"/>
    <mergeCell ref="D9:K9"/>
    <mergeCell ref="D13:K13"/>
    <mergeCell ref="D15:K15"/>
    <mergeCell ref="D14:K14"/>
    <mergeCell ref="A11:K11"/>
    <mergeCell ref="A13:C13"/>
    <mergeCell ref="A14:C14"/>
    <mergeCell ref="A12:C12"/>
    <mergeCell ref="D10:K10"/>
    <mergeCell ref="J30:K31"/>
    <mergeCell ref="J32:K36"/>
    <mergeCell ref="G26:H26"/>
    <mergeCell ref="G29:I29"/>
    <mergeCell ref="A29:C29"/>
    <mergeCell ref="D28:F28"/>
    <mergeCell ref="B32:H32"/>
    <mergeCell ref="B33:H33"/>
    <mergeCell ref="B34:H34"/>
    <mergeCell ref="D26:E26"/>
    <mergeCell ref="A25:C25"/>
    <mergeCell ref="D47:F47"/>
    <mergeCell ref="D38:K43"/>
    <mergeCell ref="D37:F37"/>
    <mergeCell ref="D45:F45"/>
    <mergeCell ref="A38:C43"/>
    <mergeCell ref="G45:I45"/>
    <mergeCell ref="G37:I37"/>
    <mergeCell ref="J37:K37"/>
    <mergeCell ref="A37:C37"/>
    <mergeCell ref="A44:K44"/>
    <mergeCell ref="A28:C28"/>
    <mergeCell ref="E29:F29"/>
    <mergeCell ref="J29:K29"/>
    <mergeCell ref="A48:K48"/>
    <mergeCell ref="B47:C47"/>
    <mergeCell ref="H47:I47"/>
    <mergeCell ref="J47:K47"/>
    <mergeCell ref="B46:C46"/>
    <mergeCell ref="D46:F46"/>
    <mergeCell ref="E19:H19"/>
    <mergeCell ref="I19:K19"/>
    <mergeCell ref="E20:H20"/>
    <mergeCell ref="I20:K20"/>
    <mergeCell ref="I26:K26"/>
    <mergeCell ref="D25:K25"/>
  </mergeCells>
  <dataValidations count="3">
    <dataValidation type="list" allowBlank="1" showInputMessage="1" showErrorMessage="1" sqref="J22:K22 J24:K24" xr:uid="{00000000-0002-0000-0100-000000000000}">
      <formula1>$I$3:$I$5</formula1>
    </dataValidation>
    <dataValidation allowBlank="1" showInputMessage="1" showErrorMessage="1" prompt="podaj ilość" sqref="D26:E26" xr:uid="{00000000-0002-0000-0100-000001000000}"/>
    <dataValidation allowBlank="1" showInputMessage="1" showErrorMessage="1" prompt="Nazwa wskazana w Umowie z Wykonwcą" sqref="D7:K7" xr:uid="{00000000-0002-0000-0100-000002000000}"/>
  </dataValidations>
  <printOptions horizontalCentered="1"/>
  <pageMargins left="0.31496062992125984" right="0.31496062992125984" top="0.35433070866141736" bottom="0.35433070866141736" header="0.31496062992125984" footer="0.31496062992125984"/>
  <pageSetup paperSize="9" scale="39" fitToHeight="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3000000}">
          <x14:formula1>
            <xm:f>'lista rozwijana'!$F$2:$F$34</xm:f>
          </x14:formula1>
          <xm:sqref>I22 I24</xm:sqref>
        </x14:dataValidation>
        <x14:dataValidation type="list" allowBlank="1" showInputMessage="1" showErrorMessage="1" xr:uid="{00000000-0002-0000-0100-000004000000}">
          <x14:formula1>
            <xm:f>#REF!</xm:f>
          </x14:formula1>
          <xm:sqref>I19:K20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B1:AN19"/>
  <sheetViews>
    <sheetView workbookViewId="0">
      <selection activeCell="B2" sqref="B2:B4"/>
    </sheetView>
  </sheetViews>
  <sheetFormatPr defaultRowHeight="14.4" x14ac:dyDescent="0.3"/>
  <cols>
    <col min="2" max="2" width="18.33203125" customWidth="1"/>
    <col min="3" max="4" width="9.5546875" customWidth="1"/>
    <col min="16" max="16" width="30.33203125" customWidth="1"/>
    <col min="26" max="26" width="39.33203125" customWidth="1"/>
    <col min="28" max="28" width="47.33203125" customWidth="1"/>
    <col min="30" max="30" width="28" customWidth="1"/>
    <col min="34" max="34" width="14.44140625" bestFit="1" customWidth="1"/>
    <col min="35" max="35" width="14.44140625" customWidth="1"/>
    <col min="36" max="36" width="85.33203125" bestFit="1" customWidth="1"/>
    <col min="38" max="38" width="13.5546875" bestFit="1" customWidth="1"/>
    <col min="39" max="40" width="13.33203125" bestFit="1" customWidth="1"/>
  </cols>
  <sheetData>
    <row r="1" spans="2:40" s="8" customFormat="1" x14ac:dyDescent="0.3">
      <c r="B1" s="8" t="s">
        <v>224</v>
      </c>
      <c r="D1" s="8" t="s">
        <v>225</v>
      </c>
      <c r="F1" s="8" t="s">
        <v>226</v>
      </c>
      <c r="H1" s="8" t="s">
        <v>226</v>
      </c>
      <c r="M1" s="8" t="s">
        <v>227</v>
      </c>
      <c r="P1" s="9" t="s">
        <v>100</v>
      </c>
      <c r="R1" s="8" t="s">
        <v>228</v>
      </c>
      <c r="T1" s="8" t="s">
        <v>229</v>
      </c>
      <c r="X1" s="8" t="s">
        <v>230</v>
      </c>
      <c r="Z1" s="8" t="s">
        <v>231</v>
      </c>
      <c r="AB1" s="8" t="s">
        <v>232</v>
      </c>
      <c r="AD1" s="8" t="s">
        <v>233</v>
      </c>
      <c r="AF1" s="8" t="s">
        <v>223</v>
      </c>
      <c r="AH1" s="8" t="s">
        <v>105</v>
      </c>
      <c r="AJ1" s="8" t="s">
        <v>106</v>
      </c>
      <c r="AL1" s="8" t="s">
        <v>217</v>
      </c>
      <c r="AN1" s="8" t="s">
        <v>218</v>
      </c>
    </row>
    <row r="2" spans="2:40" ht="15.6" x14ac:dyDescent="0.3">
      <c r="B2" t="s">
        <v>249</v>
      </c>
      <c r="D2" t="s">
        <v>15</v>
      </c>
      <c r="F2" t="s">
        <v>13</v>
      </c>
      <c r="H2" t="s">
        <v>10</v>
      </c>
      <c r="M2" t="s">
        <v>88</v>
      </c>
      <c r="P2" t="s">
        <v>38</v>
      </c>
      <c r="R2" s="10" t="s">
        <v>40</v>
      </c>
      <c r="T2" t="s">
        <v>41</v>
      </c>
      <c r="X2" t="s">
        <v>43</v>
      </c>
      <c r="Z2" t="s">
        <v>53</v>
      </c>
      <c r="AB2" t="s">
        <v>50</v>
      </c>
      <c r="AD2" t="s">
        <v>82</v>
      </c>
      <c r="AF2" t="s">
        <v>83</v>
      </c>
      <c r="AH2" t="s">
        <v>114</v>
      </c>
      <c r="AJ2" t="s">
        <v>115</v>
      </c>
      <c r="AL2" t="s">
        <v>219</v>
      </c>
      <c r="AN2" t="s">
        <v>220</v>
      </c>
    </row>
    <row r="3" spans="2:40" ht="15.6" x14ac:dyDescent="0.3">
      <c r="B3" t="s">
        <v>9</v>
      </c>
      <c r="D3" t="s">
        <v>16</v>
      </c>
      <c r="F3" t="s">
        <v>14</v>
      </c>
      <c r="H3" t="s">
        <v>11</v>
      </c>
      <c r="M3" t="s">
        <v>32</v>
      </c>
      <c r="P3" t="s">
        <v>34</v>
      </c>
      <c r="R3" s="10" t="s">
        <v>39</v>
      </c>
      <c r="T3" t="s">
        <v>42</v>
      </c>
      <c r="X3" t="s">
        <v>44</v>
      </c>
      <c r="Z3" t="s">
        <v>54</v>
      </c>
      <c r="AB3" t="s">
        <v>51</v>
      </c>
      <c r="AD3" t="s">
        <v>66</v>
      </c>
      <c r="AF3" t="s">
        <v>84</v>
      </c>
      <c r="AH3" t="s">
        <v>123</v>
      </c>
      <c r="AJ3" t="s">
        <v>238</v>
      </c>
      <c r="AL3" t="s">
        <v>221</v>
      </c>
      <c r="AN3" t="s">
        <v>222</v>
      </c>
    </row>
    <row r="4" spans="2:40" x14ac:dyDescent="0.3">
      <c r="B4" t="s">
        <v>96</v>
      </c>
      <c r="H4" t="s">
        <v>12</v>
      </c>
      <c r="M4" t="s">
        <v>33</v>
      </c>
      <c r="P4" t="s">
        <v>35</v>
      </c>
      <c r="Z4" t="s">
        <v>55</v>
      </c>
      <c r="AB4" t="s">
        <v>52</v>
      </c>
      <c r="AD4" t="s">
        <v>31</v>
      </c>
    </row>
    <row r="5" spans="2:40" x14ac:dyDescent="0.3">
      <c r="M5" t="s">
        <v>235</v>
      </c>
      <c r="P5" t="s">
        <v>36</v>
      </c>
      <c r="Z5" t="s">
        <v>56</v>
      </c>
      <c r="AB5" t="s">
        <v>46</v>
      </c>
      <c r="AD5" t="s">
        <v>67</v>
      </c>
    </row>
    <row r="6" spans="2:40" x14ac:dyDescent="0.3">
      <c r="P6" t="s">
        <v>37</v>
      </c>
      <c r="Z6" t="s">
        <v>57</v>
      </c>
      <c r="AB6" t="s">
        <v>47</v>
      </c>
      <c r="AD6" t="s">
        <v>68</v>
      </c>
    </row>
    <row r="7" spans="2:40" x14ac:dyDescent="0.3">
      <c r="Z7" t="s">
        <v>58</v>
      </c>
      <c r="AB7" t="s">
        <v>48</v>
      </c>
      <c r="AD7" t="s">
        <v>69</v>
      </c>
    </row>
    <row r="8" spans="2:40" x14ac:dyDescent="0.3">
      <c r="Z8" t="s">
        <v>59</v>
      </c>
      <c r="AB8" t="s">
        <v>49</v>
      </c>
      <c r="AD8" t="s">
        <v>70</v>
      </c>
    </row>
    <row r="9" spans="2:40" x14ac:dyDescent="0.3">
      <c r="Z9" t="s">
        <v>60</v>
      </c>
      <c r="AD9" t="s">
        <v>71</v>
      </c>
    </row>
    <row r="10" spans="2:40" x14ac:dyDescent="0.3">
      <c r="Z10" t="s">
        <v>61</v>
      </c>
      <c r="AD10" t="s">
        <v>72</v>
      </c>
    </row>
    <row r="11" spans="2:40" x14ac:dyDescent="0.3">
      <c r="Z11" t="s">
        <v>62</v>
      </c>
      <c r="AD11" t="s">
        <v>73</v>
      </c>
    </row>
    <row r="12" spans="2:40" x14ac:dyDescent="0.3">
      <c r="Z12" t="s">
        <v>63</v>
      </c>
      <c r="AD12" t="s">
        <v>74</v>
      </c>
    </row>
    <row r="13" spans="2:40" x14ac:dyDescent="0.3">
      <c r="Z13" t="s">
        <v>64</v>
      </c>
      <c r="AD13" t="s">
        <v>75</v>
      </c>
    </row>
    <row r="14" spans="2:40" x14ac:dyDescent="0.3">
      <c r="Z14" t="s">
        <v>65</v>
      </c>
      <c r="AD14" t="s">
        <v>76</v>
      </c>
    </row>
    <row r="15" spans="2:40" x14ac:dyDescent="0.3">
      <c r="AD15" t="s">
        <v>78</v>
      </c>
    </row>
    <row r="16" spans="2:40" x14ac:dyDescent="0.3">
      <c r="AD16" t="s">
        <v>77</v>
      </c>
    </row>
    <row r="17" spans="2:30" x14ac:dyDescent="0.3">
      <c r="B17" s="1"/>
      <c r="AD17" t="s">
        <v>79</v>
      </c>
    </row>
    <row r="18" spans="2:30" x14ac:dyDescent="0.3">
      <c r="AD18" t="s">
        <v>80</v>
      </c>
    </row>
    <row r="19" spans="2:30" x14ac:dyDescent="0.3">
      <c r="AD19" t="s">
        <v>81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B6:C10"/>
  <sheetViews>
    <sheetView workbookViewId="0">
      <selection activeCell="C14" sqref="C14"/>
    </sheetView>
  </sheetViews>
  <sheetFormatPr defaultRowHeight="14.4" x14ac:dyDescent="0.3"/>
  <cols>
    <col min="2" max="2" width="14.33203125" customWidth="1"/>
    <col min="3" max="3" width="156.88671875" customWidth="1"/>
  </cols>
  <sheetData>
    <row r="6" spans="2:3" x14ac:dyDescent="0.3">
      <c r="C6" t="e">
        <f>INDEX($C$8:$C$10,MATCH(#REF!,$B$8:$B$10,0))</f>
        <v>#REF!</v>
      </c>
    </row>
    <row r="7" spans="2:3" x14ac:dyDescent="0.3">
      <c r="B7" t="s">
        <v>250</v>
      </c>
    </row>
    <row r="8" spans="2:3" ht="92.25" customHeight="1" x14ac:dyDescent="0.3">
      <c r="B8" t="s">
        <v>249</v>
      </c>
    </row>
    <row r="9" spans="2:3" ht="92.25" customHeight="1" x14ac:dyDescent="0.3">
      <c r="B9" t="s">
        <v>9</v>
      </c>
    </row>
    <row r="10" spans="2:3" ht="92.25" customHeight="1" x14ac:dyDescent="0.3">
      <c r="B10" s="2" t="s">
        <v>96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J64"/>
  <sheetViews>
    <sheetView topLeftCell="A10" workbookViewId="0">
      <selection activeCell="C31" sqref="C31"/>
    </sheetView>
  </sheetViews>
  <sheetFormatPr defaultRowHeight="14.4" x14ac:dyDescent="0.3"/>
  <cols>
    <col min="1" max="1" width="49.6640625" bestFit="1" customWidth="1"/>
    <col min="2" max="2" width="43.88671875" customWidth="1"/>
    <col min="3" max="3" width="20.109375" customWidth="1"/>
    <col min="4" max="4" width="43.109375" customWidth="1"/>
    <col min="5" max="5" width="18.33203125" customWidth="1"/>
    <col min="6" max="6" width="30.88671875" bestFit="1" customWidth="1"/>
    <col min="7" max="7" width="78.33203125" customWidth="1"/>
    <col min="8" max="8" width="18.5546875" customWidth="1"/>
    <col min="9" max="9" width="77.6640625" bestFit="1" customWidth="1"/>
    <col min="10" max="10" width="11.88671875" bestFit="1" customWidth="1"/>
    <col min="11" max="11" width="45.88671875" customWidth="1"/>
  </cols>
  <sheetData>
    <row r="1" spans="1:10" s="5" customFormat="1" x14ac:dyDescent="0.3">
      <c r="A1" s="5" t="s">
        <v>99</v>
      </c>
      <c r="B1" s="5" t="s">
        <v>100</v>
      </c>
      <c r="C1" s="5" t="s">
        <v>101</v>
      </c>
      <c r="D1" s="5" t="s">
        <v>102</v>
      </c>
      <c r="E1" s="5" t="s">
        <v>103</v>
      </c>
      <c r="F1" s="5" t="s">
        <v>234</v>
      </c>
      <c r="G1" s="5" t="s">
        <v>104</v>
      </c>
      <c r="H1" s="5" t="s">
        <v>105</v>
      </c>
      <c r="I1" s="5" t="s">
        <v>106</v>
      </c>
      <c r="J1" s="5" t="s">
        <v>107</v>
      </c>
    </row>
    <row r="2" spans="1:10" x14ac:dyDescent="0.3">
      <c r="A2" t="s">
        <v>108</v>
      </c>
      <c r="B2" t="s">
        <v>109</v>
      </c>
      <c r="C2" t="s">
        <v>41</v>
      </c>
      <c r="D2" t="s">
        <v>110</v>
      </c>
      <c r="E2" t="s">
        <v>111</v>
      </c>
      <c r="F2" t="s">
        <v>112</v>
      </c>
      <c r="G2" t="s">
        <v>113</v>
      </c>
      <c r="H2" t="s">
        <v>114</v>
      </c>
      <c r="I2" t="s">
        <v>115</v>
      </c>
      <c r="J2" t="s">
        <v>116</v>
      </c>
    </row>
    <row r="3" spans="1:10" x14ac:dyDescent="0.3">
      <c r="A3" t="s">
        <v>97</v>
      </c>
      <c r="B3" t="s">
        <v>117</v>
      </c>
      <c r="C3" t="s">
        <v>118</v>
      </c>
      <c r="D3" t="s">
        <v>119</v>
      </c>
      <c r="E3" t="s">
        <v>120</v>
      </c>
      <c r="F3" t="s">
        <v>121</v>
      </c>
      <c r="G3" t="s">
        <v>122</v>
      </c>
      <c r="H3" t="s">
        <v>123</v>
      </c>
      <c r="I3" t="s">
        <v>124</v>
      </c>
      <c r="J3" t="s">
        <v>125</v>
      </c>
    </row>
    <row r="4" spans="1:10" x14ac:dyDescent="0.3">
      <c r="A4" t="s">
        <v>98</v>
      </c>
      <c r="B4" t="s">
        <v>126</v>
      </c>
      <c r="C4" t="s">
        <v>252</v>
      </c>
      <c r="D4" t="s">
        <v>127</v>
      </c>
      <c r="F4" t="s">
        <v>128</v>
      </c>
      <c r="G4" t="s">
        <v>129</v>
      </c>
      <c r="J4" t="s">
        <v>130</v>
      </c>
    </row>
    <row r="5" spans="1:10" x14ac:dyDescent="0.3">
      <c r="B5" t="s">
        <v>131</v>
      </c>
      <c r="C5" t="s">
        <v>253</v>
      </c>
      <c r="D5" t="s">
        <v>133</v>
      </c>
      <c r="F5" t="s">
        <v>134</v>
      </c>
      <c r="G5" t="s">
        <v>135</v>
      </c>
    </row>
    <row r="6" spans="1:10" x14ac:dyDescent="0.3">
      <c r="B6" t="s">
        <v>136</v>
      </c>
      <c r="C6" t="s">
        <v>254</v>
      </c>
      <c r="D6" t="s">
        <v>138</v>
      </c>
      <c r="F6" t="s">
        <v>139</v>
      </c>
      <c r="G6" t="s">
        <v>140</v>
      </c>
    </row>
    <row r="7" spans="1:10" x14ac:dyDescent="0.3">
      <c r="B7" t="s">
        <v>141</v>
      </c>
      <c r="C7" t="s">
        <v>132</v>
      </c>
      <c r="D7" t="s">
        <v>143</v>
      </c>
      <c r="F7" t="s">
        <v>144</v>
      </c>
      <c r="G7" t="s">
        <v>145</v>
      </c>
    </row>
    <row r="8" spans="1:10" x14ac:dyDescent="0.3">
      <c r="B8" t="s">
        <v>146</v>
      </c>
      <c r="C8" t="s">
        <v>137</v>
      </c>
      <c r="D8" t="s">
        <v>148</v>
      </c>
      <c r="F8" t="s">
        <v>149</v>
      </c>
      <c r="G8" t="s">
        <v>150</v>
      </c>
    </row>
    <row r="9" spans="1:10" x14ac:dyDescent="0.3">
      <c r="B9" s="3" t="s">
        <v>261</v>
      </c>
      <c r="C9" t="s">
        <v>142</v>
      </c>
      <c r="D9" t="s">
        <v>152</v>
      </c>
      <c r="F9" t="s">
        <v>153</v>
      </c>
      <c r="G9" t="s">
        <v>154</v>
      </c>
    </row>
    <row r="10" spans="1:10" x14ac:dyDescent="0.3">
      <c r="C10" t="s">
        <v>147</v>
      </c>
      <c r="D10" t="s">
        <v>156</v>
      </c>
      <c r="F10" t="s">
        <v>157</v>
      </c>
      <c r="G10" t="s">
        <v>158</v>
      </c>
    </row>
    <row r="11" spans="1:10" x14ac:dyDescent="0.3">
      <c r="C11" t="s">
        <v>151</v>
      </c>
      <c r="D11" t="s">
        <v>159</v>
      </c>
      <c r="F11" t="s">
        <v>160</v>
      </c>
      <c r="G11" t="s">
        <v>161</v>
      </c>
    </row>
    <row r="12" spans="1:10" x14ac:dyDescent="0.3">
      <c r="C12" t="s">
        <v>155</v>
      </c>
      <c r="D12" t="s">
        <v>162</v>
      </c>
      <c r="F12" t="s">
        <v>163</v>
      </c>
      <c r="G12" t="s">
        <v>164</v>
      </c>
    </row>
    <row r="13" spans="1:10" x14ac:dyDescent="0.3">
      <c r="C13" t="s">
        <v>255</v>
      </c>
      <c r="D13" t="s">
        <v>165</v>
      </c>
      <c r="F13" t="s">
        <v>166</v>
      </c>
      <c r="G13" t="s">
        <v>167</v>
      </c>
    </row>
    <row r="14" spans="1:10" x14ac:dyDescent="0.3">
      <c r="C14" t="s">
        <v>256</v>
      </c>
      <c r="D14" s="3" t="s">
        <v>262</v>
      </c>
      <c r="F14" t="s">
        <v>169</v>
      </c>
      <c r="G14" t="s">
        <v>170</v>
      </c>
    </row>
    <row r="15" spans="1:10" x14ac:dyDescent="0.3">
      <c r="C15" s="3" t="s">
        <v>259</v>
      </c>
      <c r="D15" s="3" t="s">
        <v>263</v>
      </c>
      <c r="F15" t="s">
        <v>172</v>
      </c>
      <c r="G15" t="s">
        <v>173</v>
      </c>
    </row>
    <row r="16" spans="1:10" x14ac:dyDescent="0.3">
      <c r="C16" s="3" t="s">
        <v>260</v>
      </c>
      <c r="D16" s="3" t="s">
        <v>264</v>
      </c>
      <c r="F16" t="s">
        <v>174</v>
      </c>
      <c r="G16" t="s">
        <v>175</v>
      </c>
    </row>
    <row r="17" spans="4:7" x14ac:dyDescent="0.3">
      <c r="D17" s="3" t="s">
        <v>265</v>
      </c>
      <c r="F17" t="s">
        <v>177</v>
      </c>
      <c r="G17" t="s">
        <v>178</v>
      </c>
    </row>
    <row r="18" spans="4:7" x14ac:dyDescent="0.3">
      <c r="D18" s="3" t="s">
        <v>266</v>
      </c>
      <c r="F18" t="s">
        <v>180</v>
      </c>
      <c r="G18" t="s">
        <v>181</v>
      </c>
    </row>
    <row r="19" spans="4:7" x14ac:dyDescent="0.3">
      <c r="D19" s="3" t="s">
        <v>267</v>
      </c>
      <c r="F19" t="s">
        <v>183</v>
      </c>
      <c r="G19" t="s">
        <v>184</v>
      </c>
    </row>
    <row r="20" spans="4:7" x14ac:dyDescent="0.3">
      <c r="D20" t="s">
        <v>168</v>
      </c>
      <c r="F20" t="s">
        <v>186</v>
      </c>
      <c r="G20" t="s">
        <v>187</v>
      </c>
    </row>
    <row r="21" spans="4:7" x14ac:dyDescent="0.3">
      <c r="D21" s="6" t="s">
        <v>171</v>
      </c>
      <c r="F21" t="s">
        <v>189</v>
      </c>
      <c r="G21" t="s">
        <v>190</v>
      </c>
    </row>
    <row r="22" spans="4:7" x14ac:dyDescent="0.3">
      <c r="D22" s="6" t="s">
        <v>257</v>
      </c>
      <c r="F22" t="s">
        <v>192</v>
      </c>
      <c r="G22" t="s">
        <v>193</v>
      </c>
    </row>
    <row r="23" spans="4:7" x14ac:dyDescent="0.3">
      <c r="D23" t="s">
        <v>176</v>
      </c>
      <c r="F23" t="s">
        <v>195</v>
      </c>
      <c r="G23" t="s">
        <v>196</v>
      </c>
    </row>
    <row r="24" spans="4:7" x14ac:dyDescent="0.3">
      <c r="D24" t="s">
        <v>179</v>
      </c>
      <c r="F24" t="s">
        <v>198</v>
      </c>
      <c r="G24" t="s">
        <v>199</v>
      </c>
    </row>
    <row r="25" spans="4:7" x14ac:dyDescent="0.3">
      <c r="D25" t="s">
        <v>182</v>
      </c>
      <c r="F25" t="s">
        <v>201</v>
      </c>
      <c r="G25" s="2" t="s">
        <v>202</v>
      </c>
    </row>
    <row r="26" spans="4:7" x14ac:dyDescent="0.3">
      <c r="D26" t="s">
        <v>185</v>
      </c>
      <c r="F26" t="s">
        <v>204</v>
      </c>
      <c r="G26" t="s">
        <v>205</v>
      </c>
    </row>
    <row r="27" spans="4:7" x14ac:dyDescent="0.3">
      <c r="D27" t="s">
        <v>188</v>
      </c>
      <c r="F27" t="s">
        <v>207</v>
      </c>
      <c r="G27" t="s">
        <v>208</v>
      </c>
    </row>
    <row r="28" spans="4:7" x14ac:dyDescent="0.3">
      <c r="D28" t="s">
        <v>191</v>
      </c>
      <c r="F28" t="s">
        <v>210</v>
      </c>
      <c r="G28" t="s">
        <v>211</v>
      </c>
    </row>
    <row r="29" spans="4:7" x14ac:dyDescent="0.3">
      <c r="D29" t="s">
        <v>194</v>
      </c>
      <c r="F29" t="s">
        <v>213</v>
      </c>
      <c r="G29" t="s">
        <v>214</v>
      </c>
    </row>
    <row r="30" spans="4:7" x14ac:dyDescent="0.3">
      <c r="D30" t="s">
        <v>197</v>
      </c>
      <c r="F30" t="s">
        <v>215</v>
      </c>
      <c r="G30" t="s">
        <v>216</v>
      </c>
    </row>
    <row r="31" spans="4:7" x14ac:dyDescent="0.3">
      <c r="D31" t="s">
        <v>200</v>
      </c>
      <c r="G31" s="7"/>
    </row>
    <row r="32" spans="4:7" x14ac:dyDescent="0.3">
      <c r="D32" t="s">
        <v>203</v>
      </c>
      <c r="G32" s="7"/>
    </row>
    <row r="33" spans="4:7" x14ac:dyDescent="0.3">
      <c r="D33" t="s">
        <v>258</v>
      </c>
      <c r="G33" s="7"/>
    </row>
    <row r="34" spans="4:7" x14ac:dyDescent="0.3">
      <c r="D34" t="s">
        <v>206</v>
      </c>
      <c r="G34" s="7"/>
    </row>
    <row r="35" spans="4:7" x14ac:dyDescent="0.3">
      <c r="D35" t="s">
        <v>209</v>
      </c>
      <c r="G35" s="7"/>
    </row>
    <row r="36" spans="4:7" x14ac:dyDescent="0.3">
      <c r="D36" t="s">
        <v>212</v>
      </c>
      <c r="G36" s="7"/>
    </row>
    <row r="37" spans="4:7" x14ac:dyDescent="0.3">
      <c r="G37" s="7"/>
    </row>
    <row r="38" spans="4:7" x14ac:dyDescent="0.3">
      <c r="G38" s="7"/>
    </row>
    <row r="39" spans="4:7" x14ac:dyDescent="0.3">
      <c r="G39" s="7"/>
    </row>
    <row r="40" spans="4:7" x14ac:dyDescent="0.3">
      <c r="G40" s="7"/>
    </row>
    <row r="41" spans="4:7" x14ac:dyDescent="0.3">
      <c r="G41" s="7"/>
    </row>
    <row r="42" spans="4:7" x14ac:dyDescent="0.3">
      <c r="G42" s="7"/>
    </row>
    <row r="43" spans="4:7" x14ac:dyDescent="0.3">
      <c r="G43" s="7"/>
    </row>
    <row r="44" spans="4:7" x14ac:dyDescent="0.3">
      <c r="G44" s="7"/>
    </row>
    <row r="45" spans="4:7" x14ac:dyDescent="0.3">
      <c r="G45" s="7"/>
    </row>
    <row r="46" spans="4:7" x14ac:dyDescent="0.3">
      <c r="G46" s="7"/>
    </row>
    <row r="47" spans="4:7" x14ac:dyDescent="0.3">
      <c r="G47" s="7"/>
    </row>
    <row r="48" spans="4:7" x14ac:dyDescent="0.3">
      <c r="G48" s="7"/>
    </row>
    <row r="49" spans="7:7" x14ac:dyDescent="0.3">
      <c r="G49" s="7"/>
    </row>
    <row r="50" spans="7:7" x14ac:dyDescent="0.3">
      <c r="G50" s="7"/>
    </row>
    <row r="51" spans="7:7" x14ac:dyDescent="0.3">
      <c r="G51" s="7"/>
    </row>
    <row r="52" spans="7:7" x14ac:dyDescent="0.3">
      <c r="G52" s="7"/>
    </row>
    <row r="53" spans="7:7" x14ac:dyDescent="0.3">
      <c r="G53" s="7"/>
    </row>
    <row r="54" spans="7:7" x14ac:dyDescent="0.3">
      <c r="G54" s="7"/>
    </row>
    <row r="55" spans="7:7" x14ac:dyDescent="0.3">
      <c r="G55" s="7"/>
    </row>
    <row r="56" spans="7:7" x14ac:dyDescent="0.3">
      <c r="G56" s="7"/>
    </row>
    <row r="57" spans="7:7" x14ac:dyDescent="0.3">
      <c r="G57" s="7"/>
    </row>
    <row r="58" spans="7:7" x14ac:dyDescent="0.3">
      <c r="G58" s="7"/>
    </row>
    <row r="59" spans="7:7" x14ac:dyDescent="0.3">
      <c r="G59" s="7"/>
    </row>
    <row r="60" spans="7:7" x14ac:dyDescent="0.3">
      <c r="G60" s="7"/>
    </row>
    <row r="61" spans="7:7" x14ac:dyDescent="0.3">
      <c r="G61" s="7"/>
    </row>
    <row r="62" spans="7:7" x14ac:dyDescent="0.3">
      <c r="G62" s="7"/>
    </row>
    <row r="63" spans="7:7" x14ac:dyDescent="0.3">
      <c r="G63" s="7"/>
    </row>
    <row r="64" spans="7:7" x14ac:dyDescent="0.3">
      <c r="G64" s="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Wniosek_M</vt:lpstr>
      <vt:lpstr>lista rozwijana</vt:lpstr>
      <vt:lpstr>logo</vt:lpstr>
      <vt:lpstr>SŁOWNIKI</vt:lpstr>
    </vt:vector>
  </TitlesOfParts>
  <Company>AQUANET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Nićka</dc:creator>
  <cp:lastModifiedBy>Renata Bartosz</cp:lastModifiedBy>
  <cp:lastPrinted>2022-10-27T10:14:59Z</cp:lastPrinted>
  <dcterms:created xsi:type="dcterms:W3CDTF">2021-10-21T07:58:49Z</dcterms:created>
  <dcterms:modified xsi:type="dcterms:W3CDTF">2024-03-27T09:41:09Z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831e2fe-3d9c-460f-a618-11b95c642f58_Enabled">
    <vt:lpwstr>true</vt:lpwstr>
  </property>
  <property fmtid="{D5CDD505-2E9C-101B-9397-08002B2CF9AE}" pid="3" name="MSIP_Label_7831e2fe-3d9c-460f-a618-11b95c642f58_SetDate">
    <vt:lpwstr>2023-03-02T12:38:43Z</vt:lpwstr>
  </property>
  <property fmtid="{D5CDD505-2E9C-101B-9397-08002B2CF9AE}" pid="4" name="MSIP_Label_7831e2fe-3d9c-460f-a618-11b95c642f58_Method">
    <vt:lpwstr>Privileged</vt:lpwstr>
  </property>
  <property fmtid="{D5CDD505-2E9C-101B-9397-08002B2CF9AE}" pid="5" name="MSIP_Label_7831e2fe-3d9c-460f-a618-11b95c642f58_Name">
    <vt:lpwstr>Publiczne</vt:lpwstr>
  </property>
  <property fmtid="{D5CDD505-2E9C-101B-9397-08002B2CF9AE}" pid="6" name="MSIP_Label_7831e2fe-3d9c-460f-a618-11b95c642f58_SiteId">
    <vt:lpwstr>604704f6-d28f-4d05-8fda-5bd318c39bda</vt:lpwstr>
  </property>
  <property fmtid="{D5CDD505-2E9C-101B-9397-08002B2CF9AE}" pid="7" name="MSIP_Label_7831e2fe-3d9c-460f-a618-11b95c642f58_ActionId">
    <vt:lpwstr>359f858e-8adb-4f27-bb08-90ae19e69126</vt:lpwstr>
  </property>
  <property fmtid="{D5CDD505-2E9C-101B-9397-08002B2CF9AE}" pid="8" name="MSIP_Label_7831e2fe-3d9c-460f-a618-11b95c642f58_ContentBits">
    <vt:lpwstr>0</vt:lpwstr>
  </property>
</Properties>
</file>